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OfficeAdmin.Assist.II\LETTINGS\2019\"/>
    </mc:Choice>
  </mc:AlternateContent>
  <bookViews>
    <workbookView xWindow="-13" yWindow="-13" windowWidth="9640" windowHeight="4813"/>
  </bookViews>
  <sheets>
    <sheet name="DBESMRY" sheetId="1" r:id="rId1"/>
  </sheets>
  <definedNames>
    <definedName name="\d">DBESMRY!$Z$11</definedName>
    <definedName name="\f">DBESMRY!$Z$16</definedName>
    <definedName name="\s">DBESMRY!$Z$6</definedName>
    <definedName name="\w">DBESMRY!$Z$2</definedName>
    <definedName name="_xlnm.Print_Area" localSheetId="0">DBESMRY!$A$1:$L$252</definedName>
    <definedName name="_xlnm.Print_Titles" localSheetId="0">DBESMRY!$1:$5</definedName>
  </definedNames>
  <calcPr calcId="162913"/>
</workbook>
</file>

<file path=xl/calcChain.xml><?xml version="1.0" encoding="utf-8"?>
<calcChain xmlns="http://schemas.openxmlformats.org/spreadsheetml/2006/main">
  <c r="H275" i="1" l="1"/>
  <c r="L250" i="1"/>
  <c r="H257" i="1" s="1"/>
  <c r="L252" i="1" l="1"/>
  <c r="L239" i="1"/>
  <c r="H262" i="1" s="1"/>
  <c r="L238" i="1"/>
  <c r="L222" i="1"/>
  <c r="H261" i="1" s="1"/>
  <c r="L221" i="1"/>
  <c r="L220" i="1"/>
  <c r="L219" i="1"/>
  <c r="L223" i="1" s="1"/>
  <c r="L225" i="1" s="1"/>
  <c r="L184" i="1"/>
  <c r="L183" i="1"/>
  <c r="L182" i="1"/>
  <c r="H271" i="1" s="1"/>
  <c r="L181" i="1"/>
  <c r="L162" i="1"/>
  <c r="H266" i="1" s="1"/>
  <c r="L161" i="1"/>
  <c r="L132" i="1"/>
  <c r="L131" i="1"/>
  <c r="H263" i="1" s="1"/>
  <c r="L130" i="1"/>
  <c r="H267" i="1" s="1"/>
  <c r="L129" i="1"/>
  <c r="L99" i="1"/>
  <c r="L98" i="1"/>
  <c r="L97" i="1"/>
  <c r="H270" i="1" s="1"/>
  <c r="L96" i="1"/>
  <c r="L95" i="1"/>
  <c r="L94" i="1"/>
  <c r="L93" i="1"/>
  <c r="L72" i="1"/>
  <c r="L71" i="1"/>
  <c r="L70" i="1"/>
  <c r="H268" i="1" s="1"/>
  <c r="L69" i="1"/>
  <c r="L68" i="1"/>
  <c r="L8" i="1"/>
  <c r="L7" i="1"/>
  <c r="L6" i="1"/>
  <c r="H260" i="1" s="1"/>
  <c r="H272" i="1" l="1"/>
  <c r="L163" i="1"/>
  <c r="H269" i="1"/>
  <c r="H273" i="1"/>
  <c r="H274" i="1"/>
  <c r="L73" i="1"/>
  <c r="H264" i="1"/>
  <c r="H265" i="1"/>
  <c r="L185" i="1"/>
  <c r="L187" i="1" s="1"/>
  <c r="L240" i="1"/>
  <c r="L242" i="1" s="1"/>
  <c r="H259" i="1"/>
  <c r="L133" i="1"/>
  <c r="L135" i="1" s="1"/>
  <c r="L9" i="1"/>
  <c r="L100" i="1"/>
  <c r="L102" i="1" s="1"/>
  <c r="L165" i="1"/>
  <c r="L75" i="1"/>
  <c r="L255" i="1" l="1"/>
  <c r="L11" i="1"/>
</calcChain>
</file>

<file path=xl/sharedStrings.xml><?xml version="1.0" encoding="utf-8"?>
<sst xmlns="http://schemas.openxmlformats.org/spreadsheetml/2006/main" count="454" uniqueCount="217">
  <si>
    <t>JOB NO.</t>
  </si>
  <si>
    <t>DBE</t>
  </si>
  <si>
    <t>DESCRIPTION</t>
  </si>
  <si>
    <t>PRIME CONTRACTOR</t>
  </si>
  <si>
    <t>AMOUNT</t>
  </si>
  <si>
    <t>DBE/WBE CONTRACTOR</t>
  </si>
  <si>
    <t>WORK DONE</t>
  </si>
  <si>
    <t>DBE TOTAL</t>
  </si>
  <si>
    <t>%</t>
  </si>
  <si>
    <t>ARKANSAS DEPARTMENT OF TRANSPORTATION</t>
  </si>
  <si>
    <t>$</t>
  </si>
  <si>
    <t>Envirotrac Safety &amp; Erosion, Inc.</t>
  </si>
  <si>
    <t>Danville, AR</t>
  </si>
  <si>
    <t>Lime</t>
  </si>
  <si>
    <t>Seeding</t>
  </si>
  <si>
    <t>Mulch Cover</t>
  </si>
  <si>
    <t>Water</t>
  </si>
  <si>
    <t>Temporary Seeding</t>
  </si>
  <si>
    <t>Mobilization</t>
  </si>
  <si>
    <t>Beverly's Construction</t>
  </si>
  <si>
    <t>Batesville, AR</t>
  </si>
  <si>
    <t>Signs</t>
  </si>
  <si>
    <t>Barricades</t>
  </si>
  <si>
    <t>Vertical Panels</t>
  </si>
  <si>
    <t>Traffic Drums</t>
  </si>
  <si>
    <t>Thrie Beam Guardrail Terminal</t>
  </si>
  <si>
    <t>Time Striping, Inc.</t>
  </si>
  <si>
    <t>Van Buren, AR</t>
  </si>
  <si>
    <t>Temporary Impact Attenuation Barrier</t>
  </si>
  <si>
    <t>Sugg Construction, Inc.</t>
  </si>
  <si>
    <t>Jonesboro, AR</t>
  </si>
  <si>
    <t>All Work</t>
  </si>
  <si>
    <t xml:space="preserve">  Company, Inc.</t>
  </si>
  <si>
    <t>White County</t>
  </si>
  <si>
    <t>Contractor's Specialty Service</t>
  </si>
  <si>
    <t>Bryant, AR</t>
  </si>
  <si>
    <t>Approach Slabs</t>
  </si>
  <si>
    <t>Approach Gutters</t>
  </si>
  <si>
    <t>Sand Bag Ditch Checks</t>
  </si>
  <si>
    <t>Portland Cement Concrete Driveway</t>
  </si>
  <si>
    <t>Concrete Island</t>
  </si>
  <si>
    <t>Mailboxes</t>
  </si>
  <si>
    <t>Temporary Impact Attenuation Barrier Repair</t>
  </si>
  <si>
    <t>Total Erosion Control, Inc.</t>
  </si>
  <si>
    <t>Beebe, AR</t>
  </si>
  <si>
    <t>Solid Sodding</t>
  </si>
  <si>
    <t>Erosion Control Matting - 3</t>
  </si>
  <si>
    <t>JLA Enterprises, Inc.</t>
  </si>
  <si>
    <t>Brookline, MO</t>
  </si>
  <si>
    <t>Wattle (20")</t>
  </si>
  <si>
    <t>TraMar Contracting, Inc.</t>
  </si>
  <si>
    <t>St. Charles, MO</t>
  </si>
  <si>
    <t>Maintenance of Traffic</t>
  </si>
  <si>
    <t>Guardrail (Type A)</t>
  </si>
  <si>
    <t>Guardrail Terminal (Type 2)</t>
  </si>
  <si>
    <t>Filter Sock (18")</t>
  </si>
  <si>
    <t>M &amp; T Paving &amp; Construction</t>
  </si>
  <si>
    <t>Forrest City, AR</t>
  </si>
  <si>
    <t>Time Striping, inc.</t>
  </si>
  <si>
    <t>Contractors Specialty Service, Inc.</t>
  </si>
  <si>
    <t>M &amp; T Paving &amp; Construction Co, Inc.</t>
  </si>
  <si>
    <t>Continued on Page 2</t>
  </si>
  <si>
    <t>Continued from Page 1</t>
  </si>
  <si>
    <t>LETTING DATE: SEPTEMBER 11, 2019</t>
  </si>
  <si>
    <t>050280</t>
  </si>
  <si>
    <t>Joy-Searcy (S)</t>
  </si>
  <si>
    <t>Bobby Kennedy Construction Company</t>
  </si>
  <si>
    <t>Quitman, AR</t>
  </si>
  <si>
    <t>Concrete Ditch Paving (Type B)</t>
  </si>
  <si>
    <t>Bridge Construction Control</t>
  </si>
  <si>
    <t>Unclassified Excavation for Strs-Rdwy</t>
  </si>
  <si>
    <t>Class S Concrete Rdwy</t>
  </si>
  <si>
    <t>Class S Concrete Bridge</t>
  </si>
  <si>
    <t>Class S (AE) Concrete Bridge</t>
  </si>
  <si>
    <t>Class 2 Proctective Surface Treatment</t>
  </si>
  <si>
    <t>Reinforcing Steel Rdwy (GR 60)</t>
  </si>
  <si>
    <t>Reinforcing Steel Bridge (GR 60)</t>
  </si>
  <si>
    <t>Steel Piling</t>
  </si>
  <si>
    <t>Coring Drilled Shaft</t>
  </si>
  <si>
    <t>Drilled Shaft (42" Diameter)</t>
  </si>
  <si>
    <t>Permanent Steel Casing (48")</t>
  </si>
  <si>
    <t>Preboring</t>
  </si>
  <si>
    <t>Crosshole Sonic Logging (42" Diameter)</t>
  </si>
  <si>
    <t>Structural Steel in Beam Spans</t>
  </si>
  <si>
    <t>Elastomeric Bearings</t>
  </si>
  <si>
    <t>Bridge Name Plate (Type D)</t>
  </si>
  <si>
    <t>Filter Blanket</t>
  </si>
  <si>
    <t>Dumped RipRap</t>
  </si>
  <si>
    <t>Concrete Ditch Paving (Type A)</t>
  </si>
  <si>
    <t>Construction Project Information Sign Update</t>
  </si>
  <si>
    <t>Construction Pavement Markings</t>
  </si>
  <si>
    <t>Mailbox Supports (Single)</t>
  </si>
  <si>
    <t>Mailbox Supports (Double)</t>
  </si>
  <si>
    <t>Reflectorized Paint Pvmt Mrks White 6"</t>
  </si>
  <si>
    <t>Reflectorized Paint Pvmt Mrks White 10"</t>
  </si>
  <si>
    <t>Reflectorized Paint Pvmt Mrks Yellow 6"</t>
  </si>
  <si>
    <t>Thermoplastic Pvmt Mrks White 6"</t>
  </si>
  <si>
    <t>Raised Pvmt Mrks Type 2</t>
  </si>
  <si>
    <t>Thermoplastic Pvmt Mrks Yellow 6"</t>
  </si>
  <si>
    <t>Thermoplastic Pvmt Mrks Words</t>
  </si>
  <si>
    <t>Thermoplastic Pvmt Mrks Arrows</t>
  </si>
  <si>
    <t>Wire Fence (Type D)</t>
  </si>
  <si>
    <t>Wire Fence (Type D-1)</t>
  </si>
  <si>
    <t>Wire Fence (Type D-2)</t>
  </si>
  <si>
    <t>Silt Fence</t>
  </si>
  <si>
    <t>Second Seeding</t>
  </si>
  <si>
    <t>5' Steel Chain Link Fence</t>
  </si>
  <si>
    <t>16' Steel Gates</t>
  </si>
  <si>
    <t>050321</t>
  </si>
  <si>
    <t>Strawberry River Str. &amp; Apprs.(S)</t>
  </si>
  <si>
    <t>Izard County</t>
  </si>
  <si>
    <t>West Plains Bridge &amp; Grading, LLC</t>
  </si>
  <si>
    <t>West Plains, MO</t>
  </si>
  <si>
    <t>Wire Fence (Type C)</t>
  </si>
  <si>
    <t>Gerdan Slipforming</t>
  </si>
  <si>
    <t>Cape Girardeau, MO</t>
  </si>
  <si>
    <t>Class S (AE) Concrete Bridge (Parapet Walls)</t>
  </si>
  <si>
    <t>Long's Drilling Service, Inc.</t>
  </si>
  <si>
    <t>Harrison, AR</t>
  </si>
  <si>
    <t>Drilled Shaft (72" Diameter) (Drilling Only)</t>
  </si>
  <si>
    <t>Permanent Steel Casing (84")</t>
  </si>
  <si>
    <t>Marshall Construction, Inc.</t>
  </si>
  <si>
    <t>Mountainburg, AR</t>
  </si>
  <si>
    <t>Class S (AE) Concrete Bridge (SIP Forms)</t>
  </si>
  <si>
    <t>Epoxy Coated Reinforcing Street GR 60</t>
  </si>
  <si>
    <t>050344</t>
  </si>
  <si>
    <t>English Creek Str. &amp; Apprs (S)</t>
  </si>
  <si>
    <t>Fulton County</t>
  </si>
  <si>
    <t>Arkansas Sign &amp; Barricade, Inc.</t>
  </si>
  <si>
    <t>Mabelvale, AR</t>
  </si>
  <si>
    <t>Construction Pvmt Mrks</t>
  </si>
  <si>
    <t>Petro Logistics, LLC</t>
  </si>
  <si>
    <t>St. Louis, MO</t>
  </si>
  <si>
    <t>Asphalt Binder in ACHM Binder Course (1")</t>
  </si>
  <si>
    <t>Asphalt Binder in ACHM Surface Course (1/2")</t>
  </si>
  <si>
    <t>Precast Concrete Barrier</t>
  </si>
  <si>
    <t>061456</t>
  </si>
  <si>
    <t>Dee Bayou Str. &amp; Apprs. (S)</t>
  </si>
  <si>
    <t>Hot Spring County</t>
  </si>
  <si>
    <t>McGeorge Contracting Company, Inc.</t>
  </si>
  <si>
    <t>Pine Bluff, AR</t>
  </si>
  <si>
    <t>16' Steet Gates</t>
  </si>
  <si>
    <t>Larco, Inc.</t>
  </si>
  <si>
    <t>Crossett, AR</t>
  </si>
  <si>
    <t>Unclassified Excavation (Haul Only)</t>
  </si>
  <si>
    <t>Compacted Embankment (Haul Only)</t>
  </si>
  <si>
    <t>Aggregate Base Course Class 7 (Haul Only)</t>
  </si>
  <si>
    <t>Removal of Construction Pvmt Mrks</t>
  </si>
  <si>
    <t>Removal of Permanent Pvmt Mrks</t>
  </si>
  <si>
    <t>SIgns</t>
  </si>
  <si>
    <t>090519</t>
  </si>
  <si>
    <t>Highway 65 &amp; Highway 62 Signal</t>
  </si>
  <si>
    <t xml:space="preserve">  (Boone County) (S)</t>
  </si>
  <si>
    <t>Boone County</t>
  </si>
  <si>
    <t>Ewing Signal Construction, LLC</t>
  </si>
  <si>
    <t>Nixa, MO</t>
  </si>
  <si>
    <t>JLA Construction</t>
  </si>
  <si>
    <t>100632</t>
  </si>
  <si>
    <t>County Road 845 - Highway 135</t>
  </si>
  <si>
    <t xml:space="preserve">  (Paragould) (S)</t>
  </si>
  <si>
    <t>Greene County</t>
  </si>
  <si>
    <t>Asphalt Producers, LLC</t>
  </si>
  <si>
    <t>Construction Pvmt Mrks (Word)</t>
  </si>
  <si>
    <t>Construction Pvmt Mrks (Arrow)</t>
  </si>
  <si>
    <t>Rumble Strips in Asphalt Shoulders</t>
  </si>
  <si>
    <t>Temporary Impact Attenuation Barrier Relocation</t>
  </si>
  <si>
    <t>Mineral Aggregate in ACHM Binder Course (1")</t>
  </si>
  <si>
    <t>Mineral Aggregate in ACHM Surface Course (1/2")</t>
  </si>
  <si>
    <t>Wire Fence (Type A)</t>
  </si>
  <si>
    <t>Precast Concrete Barrier Relocation</t>
  </si>
  <si>
    <t>061563</t>
  </si>
  <si>
    <t>Congo Road/Longhills Road</t>
  </si>
  <si>
    <t xml:space="preserve">  Inters. Impvts. (Benton) (S)</t>
  </si>
  <si>
    <t>Saline County</t>
  </si>
  <si>
    <t>Weaver-Bailey Contractors, Inc.</t>
  </si>
  <si>
    <t>El Paso, AR</t>
  </si>
  <si>
    <t>Channel Post Sign Support-A</t>
  </si>
  <si>
    <t>Little Rock, AR</t>
  </si>
  <si>
    <t>Thermoplastic Pvmt Mrks White 4"</t>
  </si>
  <si>
    <t>Thermoplastic Pvmt Mrks White 8"</t>
  </si>
  <si>
    <t>Thermoplastic Pvmt Mrks White 12"</t>
  </si>
  <si>
    <t>Thermoplastic Pvmt Mrks Yellow 4"</t>
  </si>
  <si>
    <t>Thermoplastic Pvmt Mrks Yellow 8"</t>
  </si>
  <si>
    <t>Bryan Blood Hauling, Inc.</t>
  </si>
  <si>
    <t>Aggregate Base Course Class 7</t>
  </si>
  <si>
    <t>18" Reinforced Concrete Pipe Culverts (Class 3)</t>
  </si>
  <si>
    <t>Unclassified Excavation</t>
  </si>
  <si>
    <t>Compacted Embankment</t>
  </si>
  <si>
    <t>080566</t>
  </si>
  <si>
    <t>Markham St. Jump Start Imvts.</t>
  </si>
  <si>
    <t xml:space="preserve">  (Conway) (S)</t>
  </si>
  <si>
    <t>Faulkner County</t>
  </si>
  <si>
    <t>Fureight Heavy Construction</t>
  </si>
  <si>
    <t>Conway, AR</t>
  </si>
  <si>
    <t>Temporary Erosion Control</t>
  </si>
  <si>
    <t>Steven Brockman Construction</t>
  </si>
  <si>
    <t>Sidewalk Type 1</t>
  </si>
  <si>
    <t>Concrete Island Behind Sidewalk (6")</t>
  </si>
  <si>
    <t>Sidewalk</t>
  </si>
  <si>
    <t>Cycle Track</t>
  </si>
  <si>
    <t>Ramps</t>
  </si>
  <si>
    <t>Concrete Steps</t>
  </si>
  <si>
    <t>Brick Pavers</t>
  </si>
  <si>
    <t>Brick Paver Crosswalks</t>
  </si>
  <si>
    <t>Concrete Driveway Type 1</t>
  </si>
  <si>
    <t>Concrete Driveway Type 2</t>
  </si>
  <si>
    <t>SA1841</t>
  </si>
  <si>
    <t>[State-</t>
  </si>
  <si>
    <t xml:space="preserve">  Aid]</t>
  </si>
  <si>
    <t>County Rd. 19 - East (Overlay) (S)</t>
  </si>
  <si>
    <t>Crittenden County</t>
  </si>
  <si>
    <t>M &amp; T Paving &amp; Construction Company, Inc.</t>
  </si>
  <si>
    <t>Gerdan Slipforming, Inc.</t>
  </si>
  <si>
    <t>Continued on Page 5</t>
  </si>
  <si>
    <t>Continued from Page 4</t>
  </si>
  <si>
    <t>Continued on Page 6</t>
  </si>
  <si>
    <t>Continued from Page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</si>
</sst>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6" formatCode="&quot;$&quot;#,##0_);[Red]\(&quot;$&quot;#,##0\)"/>
    <numFmt numFmtId="8" formatCode="&quot;$&quot;#,##0.00_);[Red]\(&quot;$&quot;#,##0.00\)"/>
    <numFmt numFmtId="164" formatCode="General_)"/>
  </numFmts>
  <fonts count="7" x14ac:knownFonts="1">
    <font>
      <sz val="10"/>
      <name val="MS Sans Serif"/>
    </font>
    <font>
      <sz val="10"/>
      <name val="MS Sans Serif"/>
      <family val="2"/>
    </font>
    <font>
      <sz val="10"/>
      <name val="Times New Roman"/>
      <family val="1"/>
    </font>
    <font>
      <b/>
      <i/>
      <sz val="16"/>
      <name val="Times New Roman"/>
      <family val="1"/>
    </font>
    <font>
      <b/>
      <sz val="10"/>
      <color indexed="9"/>
      <name val="Times New Roman"/>
      <family val="1"/>
    </font>
    <font>
      <b/>
      <u/>
      <sz val="10"/>
      <color indexed="9"/>
      <name val="Times New Roman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</borders>
  <cellStyleXfs count="3">
    <xf numFmtId="0" fontId="0" fillId="0" borderId="0"/>
    <xf numFmtId="40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8">
    <xf numFmtId="0" fontId="0" fillId="0" borderId="0" xfId="0"/>
    <xf numFmtId="0" fontId="3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/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5" fillId="2" borderId="1" xfId="0" applyFont="1" applyFill="1" applyBorder="1"/>
    <xf numFmtId="0" fontId="2" fillId="0" borderId="0" xfId="0" applyFont="1" applyAlignment="1">
      <alignment horizontal="left"/>
    </xf>
    <xf numFmtId="0" fontId="2" fillId="0" borderId="0" xfId="0" applyFont="1" applyBorder="1"/>
    <xf numFmtId="164" fontId="4" fillId="2" borderId="2" xfId="0" applyNumberFormat="1" applyFont="1" applyFill="1" applyBorder="1" applyAlignment="1" applyProtection="1">
      <alignment horizontal="center"/>
    </xf>
    <xf numFmtId="0" fontId="4" fillId="2" borderId="3" xfId="0" applyFont="1" applyFill="1" applyBorder="1"/>
    <xf numFmtId="164" fontId="4" fillId="2" borderId="4" xfId="0" applyNumberFormat="1" applyFont="1" applyFill="1" applyBorder="1" applyAlignment="1" applyProtection="1">
      <alignment horizontal="left"/>
    </xf>
    <xf numFmtId="10" fontId="2" fillId="0" borderId="0" xfId="0" applyNumberFormat="1" applyFont="1"/>
    <xf numFmtId="10" fontId="3" fillId="0" borderId="0" xfId="0" applyNumberFormat="1" applyFont="1" applyAlignment="1">
      <alignment horizontal="centerContinuous"/>
    </xf>
    <xf numFmtId="40" fontId="2" fillId="0" borderId="0" xfId="1" applyFont="1" applyAlignment="1">
      <alignment horizontal="centerContinuous"/>
    </xf>
    <xf numFmtId="40" fontId="4" fillId="2" borderId="5" xfId="1" applyFont="1" applyFill="1" applyBorder="1" applyAlignment="1" applyProtection="1">
      <alignment horizontal="center"/>
    </xf>
    <xf numFmtId="40" fontId="2" fillId="0" borderId="0" xfId="1" applyFont="1" applyProtection="1"/>
    <xf numFmtId="40" fontId="2" fillId="0" borderId="0" xfId="1" applyFont="1"/>
    <xf numFmtId="40" fontId="5" fillId="2" borderId="6" xfId="1" applyFont="1" applyFill="1" applyBorder="1"/>
    <xf numFmtId="40" fontId="4" fillId="2" borderId="7" xfId="1" applyFont="1" applyFill="1" applyBorder="1" applyAlignment="1" applyProtection="1">
      <alignment horizontal="center"/>
    </xf>
    <xf numFmtId="40" fontId="5" fillId="2" borderId="8" xfId="1" applyFont="1" applyFill="1" applyBorder="1"/>
    <xf numFmtId="40" fontId="6" fillId="0" borderId="9" xfId="1" applyFont="1" applyBorder="1"/>
    <xf numFmtId="10" fontId="6" fillId="0" borderId="9" xfId="2" applyNumberFormat="1" applyFont="1" applyBorder="1"/>
    <xf numFmtId="0" fontId="6" fillId="0" borderId="0" xfId="0" applyFont="1" applyBorder="1"/>
    <xf numFmtId="40" fontId="6" fillId="0" borderId="0" xfId="1" applyFont="1" applyBorder="1"/>
    <xf numFmtId="0" fontId="6" fillId="0" borderId="10" xfId="0" applyFont="1" applyBorder="1"/>
    <xf numFmtId="4" fontId="6" fillId="0" borderId="9" xfId="2" applyNumberFormat="1" applyFont="1" applyBorder="1"/>
    <xf numFmtId="10" fontId="6" fillId="0" borderId="9" xfId="1" applyNumberFormat="1" applyFont="1" applyBorder="1"/>
    <xf numFmtId="0" fontId="5" fillId="2" borderId="11" xfId="0" applyFont="1" applyFill="1" applyBorder="1" applyAlignment="1">
      <alignment horizontal="left"/>
    </xf>
    <xf numFmtId="164" fontId="4" fillId="2" borderId="12" xfId="0" applyNumberFormat="1" applyFont="1" applyFill="1" applyBorder="1" applyAlignment="1" applyProtection="1">
      <alignment horizontal="center"/>
    </xf>
    <xf numFmtId="0" fontId="5" fillId="2" borderId="12" xfId="0" applyFont="1" applyFill="1" applyBorder="1"/>
    <xf numFmtId="0" fontId="5" fillId="2" borderId="13" xfId="0" applyFont="1" applyFill="1" applyBorder="1"/>
    <xf numFmtId="40" fontId="5" fillId="2" borderId="14" xfId="1" applyFont="1" applyFill="1" applyBorder="1" applyProtection="1"/>
    <xf numFmtId="9" fontId="6" fillId="0" borderId="9" xfId="2" applyFont="1" applyBorder="1"/>
    <xf numFmtId="0" fontId="6" fillId="0" borderId="16" xfId="0" applyFont="1" applyBorder="1" applyAlignment="1">
      <alignment horizontal="center"/>
    </xf>
    <xf numFmtId="0" fontId="6" fillId="0" borderId="16" xfId="0" applyFont="1" applyBorder="1"/>
    <xf numFmtId="0" fontId="6" fillId="0" borderId="0" xfId="0" applyFont="1"/>
    <xf numFmtId="0" fontId="6" fillId="0" borderId="0" xfId="0" applyFont="1" applyFill="1" applyBorder="1"/>
    <xf numFmtId="0" fontId="6" fillId="0" borderId="17" xfId="0" applyFont="1" applyFill="1" applyBorder="1"/>
    <xf numFmtId="0" fontId="6" fillId="0" borderId="19" xfId="0" applyFont="1" applyBorder="1"/>
    <xf numFmtId="0" fontId="6" fillId="0" borderId="20" xfId="0" applyFont="1" applyBorder="1" applyAlignment="1">
      <alignment horizontal="center"/>
    </xf>
    <xf numFmtId="0" fontId="6" fillId="0" borderId="20" xfId="0" applyFont="1" applyBorder="1"/>
    <xf numFmtId="40" fontId="6" fillId="0" borderId="19" xfId="1" applyFont="1" applyBorder="1"/>
    <xf numFmtId="0" fontId="6" fillId="0" borderId="21" xfId="0" applyFont="1" applyBorder="1"/>
    <xf numFmtId="40" fontId="6" fillId="0" borderId="18" xfId="1" applyFont="1" applyBorder="1"/>
    <xf numFmtId="0" fontId="6" fillId="0" borderId="23" xfId="0" applyFont="1" applyBorder="1"/>
    <xf numFmtId="0" fontId="6" fillId="0" borderId="24" xfId="0" applyFont="1" applyBorder="1" applyAlignment="1">
      <alignment horizontal="center"/>
    </xf>
    <xf numFmtId="40" fontId="6" fillId="0" borderId="23" xfId="1" applyFont="1" applyBorder="1"/>
    <xf numFmtId="40" fontId="6" fillId="0" borderId="22" xfId="1" applyFont="1" applyBorder="1"/>
    <xf numFmtId="0" fontId="6" fillId="0" borderId="24" xfId="0" applyFont="1" applyBorder="1"/>
    <xf numFmtId="40" fontId="6" fillId="0" borderId="26" xfId="1" applyFont="1" applyBorder="1"/>
    <xf numFmtId="0" fontId="6" fillId="0" borderId="25" xfId="0" applyFont="1" applyBorder="1"/>
    <xf numFmtId="40" fontId="6" fillId="0" borderId="0" xfId="0" applyNumberFormat="1" applyFont="1" applyBorder="1"/>
    <xf numFmtId="40" fontId="6" fillId="0" borderId="27" xfId="1" applyFont="1" applyBorder="1"/>
    <xf numFmtId="8" fontId="6" fillId="0" borderId="10" xfId="0" applyNumberFormat="1" applyFont="1" applyBorder="1"/>
    <xf numFmtId="40" fontId="6" fillId="0" borderId="23" xfId="0" applyNumberFormat="1" applyFont="1" applyBorder="1"/>
    <xf numFmtId="40" fontId="6" fillId="0" borderId="15" xfId="1" applyFont="1" applyBorder="1"/>
    <xf numFmtId="40" fontId="6" fillId="0" borderId="7" xfId="1" applyFont="1" applyBorder="1"/>
    <xf numFmtId="40" fontId="6" fillId="0" borderId="10" xfId="1" applyFont="1" applyBorder="1"/>
    <xf numFmtId="6" fontId="6" fillId="0" borderId="10" xfId="0" applyNumberFormat="1" applyFont="1" applyBorder="1"/>
    <xf numFmtId="40" fontId="6" fillId="0" borderId="10" xfId="0" applyNumberFormat="1" applyFont="1" applyBorder="1"/>
    <xf numFmtId="0" fontId="6" fillId="0" borderId="0" xfId="0" applyFont="1" applyBorder="1" applyAlignment="1">
      <alignment horizontal="center"/>
    </xf>
    <xf numFmtId="40" fontId="6" fillId="0" borderId="0" xfId="1" applyFont="1"/>
    <xf numFmtId="0" fontId="6" fillId="0" borderId="0" xfId="0" applyFont="1" applyBorder="1" applyAlignment="1">
      <alignment horizontal="left"/>
    </xf>
    <xf numFmtId="40" fontId="6" fillId="0" borderId="0" xfId="1" applyFont="1" applyBorder="1" applyProtection="1"/>
    <xf numFmtId="40" fontId="6" fillId="0" borderId="0" xfId="1" applyFont="1" applyProtection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0" fontId="6" fillId="0" borderId="8" xfId="1" applyFont="1" applyBorder="1"/>
    <xf numFmtId="0" fontId="6" fillId="0" borderId="30" xfId="0" quotePrefix="1" applyFont="1" applyBorder="1"/>
    <xf numFmtId="0" fontId="6" fillId="0" borderId="30" xfId="0" applyFont="1" applyBorder="1"/>
    <xf numFmtId="0" fontId="6" fillId="0" borderId="31" xfId="0" applyFont="1" applyBorder="1"/>
    <xf numFmtId="0" fontId="6" fillId="0" borderId="29" xfId="0" applyFont="1" applyBorder="1"/>
    <xf numFmtId="0" fontId="6" fillId="0" borderId="0" xfId="0" quotePrefix="1" applyFont="1" applyBorder="1"/>
    <xf numFmtId="0" fontId="6" fillId="0" borderId="9" xfId="0" applyFont="1" applyBorder="1"/>
    <xf numFmtId="9" fontId="6" fillId="0" borderId="18" xfId="2" applyFont="1" applyBorder="1"/>
    <xf numFmtId="40" fontId="6" fillId="0" borderId="0" xfId="0" quotePrefix="1" applyNumberFormat="1" applyFont="1" applyBorder="1"/>
    <xf numFmtId="40" fontId="6" fillId="0" borderId="24" xfId="0" applyNumberFormat="1" applyFont="1" applyBorder="1"/>
    <xf numFmtId="0" fontId="6" fillId="0" borderId="32" xfId="0" applyFont="1" applyBorder="1"/>
    <xf numFmtId="40" fontId="6" fillId="0" borderId="15" xfId="0" applyNumberFormat="1" applyFont="1" applyBorder="1"/>
    <xf numFmtId="0" fontId="6" fillId="0" borderId="17" xfId="0" applyFont="1" applyBorder="1"/>
    <xf numFmtId="40" fontId="6" fillId="0" borderId="33" xfId="1" applyFont="1" applyBorder="1"/>
    <xf numFmtId="0" fontId="6" fillId="0" borderId="15" xfId="0" applyFont="1" applyBorder="1"/>
    <xf numFmtId="10" fontId="6" fillId="0" borderId="8" xfId="1" applyNumberFormat="1" applyFont="1" applyBorder="1"/>
    <xf numFmtId="40" fontId="6" fillId="0" borderId="28" xfId="0" applyNumberFormat="1" applyFont="1" applyBorder="1"/>
    <xf numFmtId="0" fontId="6" fillId="0" borderId="0" xfId="1" applyNumberFormat="1" applyFont="1" applyBorder="1"/>
    <xf numFmtId="10" fontId="6" fillId="0" borderId="8" xfId="2" applyNumberFormat="1" applyFont="1" applyBorder="1"/>
    <xf numFmtId="0" fontId="6" fillId="0" borderId="29" xfId="0" quotePrefix="1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248" transitionEvaluation="1" transitionEntry="1"/>
  <dimension ref="A1:IT1899"/>
  <sheetViews>
    <sheetView showGridLines="0" tabSelected="1" topLeftCell="A248" zoomScaleNormal="100" workbookViewId="0">
      <selection activeCell="C255" sqref="C255"/>
    </sheetView>
  </sheetViews>
  <sheetFormatPr defaultColWidth="9.7109375" defaultRowHeight="13.35" x14ac:dyDescent="0.25"/>
  <cols>
    <col min="1" max="1" width="8.7109375" style="7" customWidth="1"/>
    <col min="2" max="2" width="4.5703125" style="4" customWidth="1"/>
    <col min="3" max="3" width="33.85546875" style="3" bestFit="1" customWidth="1"/>
    <col min="4" max="4" width="41.28515625" style="3" customWidth="1"/>
    <col min="5" max="5" width="1.85546875" style="3" customWidth="1"/>
    <col min="6" max="6" width="15" style="17" bestFit="1" customWidth="1"/>
    <col min="7" max="7" width="34.42578125" style="3" bestFit="1" customWidth="1"/>
    <col min="8" max="8" width="46.85546875" style="3" customWidth="1"/>
    <col min="9" max="9" width="2.7109375" style="3" customWidth="1"/>
    <col min="10" max="10" width="13.28515625" style="17" customWidth="1"/>
    <col min="11" max="11" width="2.7109375" style="3" customWidth="1"/>
    <col min="12" max="12" width="13.85546875" style="17" bestFit="1" customWidth="1"/>
    <col min="13" max="16384" width="9.7109375" style="3"/>
  </cols>
  <sheetData>
    <row r="1" spans="1:254" ht="20.7" x14ac:dyDescent="0.35">
      <c r="A1" s="13" t="s">
        <v>9</v>
      </c>
      <c r="B1" s="2"/>
      <c r="C1" s="2"/>
      <c r="D1" s="2"/>
      <c r="E1" s="2"/>
      <c r="F1" s="14"/>
      <c r="G1" s="2"/>
      <c r="H1" s="2"/>
      <c r="I1" s="2"/>
      <c r="J1" s="14"/>
      <c r="K1" s="2"/>
      <c r="L1" s="14"/>
      <c r="IR1" s="5"/>
      <c r="IS1" s="12"/>
      <c r="IT1" s="5"/>
    </row>
    <row r="2" spans="1:254" ht="20.7" x14ac:dyDescent="0.35">
      <c r="A2" s="1" t="s">
        <v>63</v>
      </c>
      <c r="B2" s="2"/>
      <c r="C2" s="2"/>
      <c r="D2" s="2"/>
      <c r="E2" s="2"/>
      <c r="F2" s="14"/>
      <c r="G2" s="2"/>
      <c r="H2" s="2"/>
      <c r="I2" s="2"/>
      <c r="J2" s="14"/>
      <c r="K2" s="2"/>
      <c r="L2" s="14"/>
    </row>
    <row r="3" spans="1:254" ht="21.35" thickBot="1" x14ac:dyDescent="0.4">
      <c r="A3" s="1"/>
      <c r="C3" s="2"/>
      <c r="D3" s="2"/>
      <c r="E3" s="2"/>
      <c r="F3" s="14"/>
      <c r="G3" s="2"/>
      <c r="H3" s="2"/>
      <c r="I3" s="2"/>
      <c r="J3" s="14"/>
      <c r="K3" s="2"/>
      <c r="L3" s="14"/>
    </row>
    <row r="4" spans="1:254" ht="12.85" customHeight="1" thickTop="1" x14ac:dyDescent="0.25">
      <c r="A4" s="11" t="s">
        <v>0</v>
      </c>
      <c r="B4" s="9" t="s">
        <v>1</v>
      </c>
      <c r="C4" s="9" t="s">
        <v>2</v>
      </c>
      <c r="D4" s="9" t="s">
        <v>3</v>
      </c>
      <c r="E4" s="10"/>
      <c r="F4" s="15" t="s">
        <v>4</v>
      </c>
      <c r="G4" s="9" t="s">
        <v>5</v>
      </c>
      <c r="H4" s="9" t="s">
        <v>6</v>
      </c>
      <c r="I4" s="10"/>
      <c r="J4" s="15" t="s">
        <v>4</v>
      </c>
      <c r="K4" s="10"/>
      <c r="L4" s="19" t="s">
        <v>7</v>
      </c>
    </row>
    <row r="5" spans="1:254" s="8" customFormat="1" ht="12.85" customHeight="1" thickBot="1" x14ac:dyDescent="0.3">
      <c r="A5" s="28"/>
      <c r="B5" s="29" t="s">
        <v>8</v>
      </c>
      <c r="C5" s="30"/>
      <c r="D5" s="30"/>
      <c r="E5" s="31"/>
      <c r="F5" s="32"/>
      <c r="G5" s="30"/>
      <c r="H5" s="30"/>
      <c r="I5" s="6"/>
      <c r="J5" s="18"/>
      <c r="K5" s="6"/>
      <c r="L5" s="20"/>
    </row>
    <row r="6" spans="1:254" s="36" customFormat="1" thickTop="1" x14ac:dyDescent="0.2">
      <c r="A6" s="69" t="s">
        <v>64</v>
      </c>
      <c r="B6" s="34">
        <v>10</v>
      </c>
      <c r="C6" s="23" t="s">
        <v>65</v>
      </c>
      <c r="D6" s="35" t="s">
        <v>66</v>
      </c>
      <c r="E6" s="37" t="s">
        <v>10</v>
      </c>
      <c r="F6" s="24">
        <v>8910117.5099999998</v>
      </c>
      <c r="G6" s="35" t="s">
        <v>19</v>
      </c>
      <c r="H6" s="23" t="s">
        <v>36</v>
      </c>
      <c r="I6" s="38" t="s">
        <v>10</v>
      </c>
      <c r="J6" s="56">
        <v>122875</v>
      </c>
      <c r="K6" s="38" t="s">
        <v>10</v>
      </c>
      <c r="L6" s="57">
        <f>SUM(J6:J32)</f>
        <v>1960801.08</v>
      </c>
    </row>
    <row r="7" spans="1:254" s="36" customFormat="1" ht="12.7" x14ac:dyDescent="0.2">
      <c r="A7" s="70"/>
      <c r="B7" s="34"/>
      <c r="C7" s="23"/>
      <c r="D7" s="35"/>
      <c r="E7" s="23"/>
      <c r="F7" s="24"/>
      <c r="G7" s="35" t="s">
        <v>20</v>
      </c>
      <c r="H7" s="23" t="s">
        <v>37</v>
      </c>
      <c r="I7" s="25"/>
      <c r="J7" s="24">
        <v>85563</v>
      </c>
      <c r="K7" s="25"/>
      <c r="L7" s="21">
        <f>SUM(J33:J52)</f>
        <v>286544.2</v>
      </c>
    </row>
    <row r="8" spans="1:254" s="36" customFormat="1" ht="12.7" x14ac:dyDescent="0.2">
      <c r="A8" s="70"/>
      <c r="B8" s="34"/>
      <c r="C8" s="23" t="s">
        <v>33</v>
      </c>
      <c r="D8" s="35" t="s">
        <v>67</v>
      </c>
      <c r="E8" s="23"/>
      <c r="F8" s="24"/>
      <c r="G8" s="35"/>
      <c r="H8" s="23" t="s">
        <v>39</v>
      </c>
      <c r="I8" s="25"/>
      <c r="J8" s="24">
        <v>7403.55</v>
      </c>
      <c r="K8" s="58"/>
      <c r="L8" s="50">
        <f>SUM(J53:J67)</f>
        <v>221944.24</v>
      </c>
    </row>
    <row r="9" spans="1:254" s="36" customFormat="1" ht="12.7" x14ac:dyDescent="0.2">
      <c r="A9" s="70"/>
      <c r="B9" s="34"/>
      <c r="C9" s="23"/>
      <c r="D9" s="35"/>
      <c r="E9" s="23"/>
      <c r="F9" s="24"/>
      <c r="G9" s="35"/>
      <c r="H9" s="23" t="s">
        <v>68</v>
      </c>
      <c r="I9" s="59"/>
      <c r="J9" s="24">
        <v>109340</v>
      </c>
      <c r="K9" s="25" t="s">
        <v>10</v>
      </c>
      <c r="L9" s="21">
        <f>SUM(L6:L8)</f>
        <v>2469289.5200000005</v>
      </c>
    </row>
    <row r="10" spans="1:254" s="36" customFormat="1" ht="12.7" x14ac:dyDescent="0.2">
      <c r="A10" s="70"/>
      <c r="B10" s="34"/>
      <c r="C10" s="23"/>
      <c r="D10" s="35"/>
      <c r="E10" s="23"/>
      <c r="F10" s="24"/>
      <c r="G10" s="35"/>
      <c r="H10" s="23" t="s">
        <v>40</v>
      </c>
      <c r="I10" s="25"/>
      <c r="J10" s="24">
        <v>11935</v>
      </c>
      <c r="K10" s="25"/>
      <c r="L10" s="74"/>
    </row>
    <row r="11" spans="1:254" s="36" customFormat="1" ht="12.7" x14ac:dyDescent="0.2">
      <c r="A11" s="70"/>
      <c r="B11" s="34"/>
      <c r="C11" s="23"/>
      <c r="D11" s="35"/>
      <c r="E11" s="23"/>
      <c r="F11" s="24"/>
      <c r="G11" s="35"/>
      <c r="H11" s="23" t="s">
        <v>69</v>
      </c>
      <c r="I11" s="54"/>
      <c r="J11" s="24">
        <v>15000</v>
      </c>
      <c r="K11" s="25"/>
      <c r="L11" s="27">
        <f>SUM(L9/F6)</f>
        <v>0.27713321594565599</v>
      </c>
    </row>
    <row r="12" spans="1:254" s="36" customFormat="1" ht="12.7" x14ac:dyDescent="0.2">
      <c r="A12" s="70"/>
      <c r="B12" s="34"/>
      <c r="C12" s="23"/>
      <c r="D12" s="35"/>
      <c r="E12" s="23"/>
      <c r="F12" s="24"/>
      <c r="G12" s="35"/>
      <c r="H12" s="23" t="s">
        <v>70</v>
      </c>
      <c r="I12" s="25"/>
      <c r="J12" s="24">
        <v>3780</v>
      </c>
      <c r="K12" s="25"/>
      <c r="L12" s="74"/>
    </row>
    <row r="13" spans="1:254" s="36" customFormat="1" ht="12.7" x14ac:dyDescent="0.2">
      <c r="A13" s="70"/>
      <c r="B13" s="34"/>
      <c r="C13" s="23"/>
      <c r="D13" s="35"/>
      <c r="E13" s="23"/>
      <c r="F13" s="24"/>
      <c r="G13" s="35"/>
      <c r="H13" s="23" t="s">
        <v>71</v>
      </c>
      <c r="I13" s="59"/>
      <c r="J13" s="24">
        <v>61145</v>
      </c>
      <c r="K13" s="25"/>
      <c r="L13" s="21"/>
    </row>
    <row r="14" spans="1:254" s="36" customFormat="1" ht="12.7" x14ac:dyDescent="0.2">
      <c r="A14" s="69"/>
      <c r="B14" s="34"/>
      <c r="C14" s="23"/>
      <c r="D14" s="35"/>
      <c r="E14" s="23"/>
      <c r="F14" s="24"/>
      <c r="G14" s="35"/>
      <c r="H14" s="23" t="s">
        <v>72</v>
      </c>
      <c r="I14" s="25"/>
      <c r="J14" s="24">
        <v>111840</v>
      </c>
      <c r="K14" s="25"/>
      <c r="L14" s="21"/>
    </row>
    <row r="15" spans="1:254" s="36" customFormat="1" ht="12.7" x14ac:dyDescent="0.2">
      <c r="A15" s="70"/>
      <c r="B15" s="34"/>
      <c r="C15" s="23"/>
      <c r="D15" s="35"/>
      <c r="E15" s="23"/>
      <c r="F15" s="24"/>
      <c r="G15" s="35"/>
      <c r="H15" s="23" t="s">
        <v>73</v>
      </c>
      <c r="I15" s="25"/>
      <c r="J15" s="24">
        <v>293040</v>
      </c>
      <c r="K15" s="25"/>
      <c r="L15" s="21"/>
    </row>
    <row r="16" spans="1:254" s="36" customFormat="1" ht="12.7" x14ac:dyDescent="0.2">
      <c r="A16" s="70"/>
      <c r="B16" s="34"/>
      <c r="C16" s="23"/>
      <c r="D16" s="35"/>
      <c r="E16" s="23"/>
      <c r="F16" s="24"/>
      <c r="G16" s="35"/>
      <c r="H16" s="23" t="s">
        <v>74</v>
      </c>
      <c r="I16" s="54"/>
      <c r="J16" s="24">
        <v>5243.98</v>
      </c>
      <c r="K16" s="25"/>
      <c r="L16" s="22"/>
    </row>
    <row r="17" spans="1:12" s="36" customFormat="1" ht="12.7" x14ac:dyDescent="0.2">
      <c r="A17" s="70"/>
      <c r="B17" s="34"/>
      <c r="C17" s="23"/>
      <c r="D17" s="35"/>
      <c r="E17" s="23"/>
      <c r="F17" s="24"/>
      <c r="G17" s="35"/>
      <c r="H17" s="23" t="s">
        <v>75</v>
      </c>
      <c r="I17" s="25"/>
      <c r="J17" s="24">
        <v>43051</v>
      </c>
      <c r="K17" s="25"/>
      <c r="L17" s="21"/>
    </row>
    <row r="18" spans="1:12" s="36" customFormat="1" ht="12.7" x14ac:dyDescent="0.2">
      <c r="A18" s="69"/>
      <c r="B18" s="34"/>
      <c r="C18" s="23"/>
      <c r="D18" s="35"/>
      <c r="E18" s="23"/>
      <c r="F18" s="24"/>
      <c r="G18" s="35"/>
      <c r="H18" s="23" t="s">
        <v>76</v>
      </c>
      <c r="I18" s="25"/>
      <c r="J18" s="24">
        <v>22549.599999999999</v>
      </c>
      <c r="K18" s="25"/>
      <c r="L18" s="21"/>
    </row>
    <row r="19" spans="1:12" s="36" customFormat="1" ht="12.7" x14ac:dyDescent="0.2">
      <c r="A19" s="69"/>
      <c r="B19" s="34"/>
      <c r="C19" s="23"/>
      <c r="D19" s="35"/>
      <c r="E19" s="23"/>
      <c r="F19" s="24"/>
      <c r="G19" s="35"/>
      <c r="H19" s="23" t="s">
        <v>124</v>
      </c>
      <c r="I19" s="25"/>
      <c r="J19" s="24">
        <v>93552.2</v>
      </c>
      <c r="K19" s="25"/>
      <c r="L19" s="21"/>
    </row>
    <row r="20" spans="1:12" s="36" customFormat="1" ht="12.7" x14ac:dyDescent="0.2">
      <c r="A20" s="70"/>
      <c r="B20" s="34"/>
      <c r="C20" s="23"/>
      <c r="D20" s="35"/>
      <c r="E20" s="23"/>
      <c r="F20" s="24"/>
      <c r="G20" s="35"/>
      <c r="H20" s="23" t="s">
        <v>77</v>
      </c>
      <c r="I20" s="25"/>
      <c r="J20" s="53">
        <v>44500</v>
      </c>
      <c r="K20" s="25"/>
      <c r="L20" s="21"/>
    </row>
    <row r="21" spans="1:12" s="36" customFormat="1" ht="12.7" x14ac:dyDescent="0.2">
      <c r="A21" s="70"/>
      <c r="B21" s="34"/>
      <c r="C21" s="23"/>
      <c r="D21" s="35"/>
      <c r="E21" s="23"/>
      <c r="F21" s="24"/>
      <c r="G21" s="35"/>
      <c r="H21" s="23" t="s">
        <v>78</v>
      </c>
      <c r="I21" s="54"/>
      <c r="J21" s="24">
        <v>62000</v>
      </c>
      <c r="K21" s="25"/>
      <c r="L21" s="21"/>
    </row>
    <row r="22" spans="1:12" s="36" customFormat="1" ht="12.7" x14ac:dyDescent="0.2">
      <c r="A22" s="70"/>
      <c r="B22" s="34"/>
      <c r="C22" s="23"/>
      <c r="D22" s="35"/>
      <c r="E22" s="23"/>
      <c r="F22" s="24"/>
      <c r="G22" s="35"/>
      <c r="H22" s="23" t="s">
        <v>79</v>
      </c>
      <c r="I22" s="25"/>
      <c r="J22" s="24">
        <v>267600</v>
      </c>
      <c r="K22" s="25"/>
      <c r="L22" s="21"/>
    </row>
    <row r="23" spans="1:12" s="36" customFormat="1" ht="12.7" x14ac:dyDescent="0.2">
      <c r="A23" s="70"/>
      <c r="B23" s="34"/>
      <c r="C23" s="23"/>
      <c r="D23" s="35"/>
      <c r="E23" s="23"/>
      <c r="F23" s="24"/>
      <c r="G23" s="35"/>
      <c r="H23" s="23" t="s">
        <v>80</v>
      </c>
      <c r="I23" s="25"/>
      <c r="J23" s="24">
        <v>45240</v>
      </c>
      <c r="K23" s="25"/>
      <c r="L23" s="21"/>
    </row>
    <row r="24" spans="1:12" s="36" customFormat="1" ht="12.7" x14ac:dyDescent="0.2">
      <c r="A24" s="70"/>
      <c r="B24" s="34"/>
      <c r="C24" s="23"/>
      <c r="D24" s="35"/>
      <c r="E24" s="23"/>
      <c r="F24" s="24"/>
      <c r="G24" s="35"/>
      <c r="H24" s="23" t="s">
        <v>81</v>
      </c>
      <c r="I24" s="54"/>
      <c r="J24" s="24">
        <v>85050</v>
      </c>
      <c r="K24" s="25"/>
      <c r="L24" s="22"/>
    </row>
    <row r="25" spans="1:12" s="36" customFormat="1" ht="12.7" x14ac:dyDescent="0.2">
      <c r="A25" s="70"/>
      <c r="B25" s="34"/>
      <c r="C25" s="23"/>
      <c r="D25" s="35"/>
      <c r="E25" s="23"/>
      <c r="F25" s="24"/>
      <c r="G25" s="35"/>
      <c r="H25" s="23" t="s">
        <v>82</v>
      </c>
      <c r="I25" s="25"/>
      <c r="J25" s="24">
        <v>14520</v>
      </c>
      <c r="K25" s="25"/>
      <c r="L25" s="21"/>
    </row>
    <row r="26" spans="1:12" s="36" customFormat="1" ht="12.7" x14ac:dyDescent="0.2">
      <c r="A26" s="70"/>
      <c r="B26" s="34"/>
      <c r="C26" s="23"/>
      <c r="D26" s="35"/>
      <c r="E26" s="23"/>
      <c r="F26" s="24"/>
      <c r="G26" s="35"/>
      <c r="H26" s="23" t="s">
        <v>83</v>
      </c>
      <c r="I26" s="25"/>
      <c r="J26" s="53">
        <v>212288</v>
      </c>
      <c r="K26" s="25"/>
      <c r="L26" s="33"/>
    </row>
    <row r="27" spans="1:12" s="36" customFormat="1" ht="12.7" x14ac:dyDescent="0.2">
      <c r="A27" s="70"/>
      <c r="B27" s="34"/>
      <c r="C27" s="23"/>
      <c r="D27" s="35"/>
      <c r="E27" s="23"/>
      <c r="F27" s="24"/>
      <c r="G27" s="35"/>
      <c r="H27" s="23" t="s">
        <v>84</v>
      </c>
      <c r="I27" s="25"/>
      <c r="J27" s="24">
        <v>16584.75</v>
      </c>
      <c r="K27" s="25"/>
      <c r="L27" s="26"/>
    </row>
    <row r="28" spans="1:12" s="36" customFormat="1" ht="12.7" x14ac:dyDescent="0.2">
      <c r="A28" s="70"/>
      <c r="B28" s="34"/>
      <c r="C28" s="23"/>
      <c r="D28" s="35"/>
      <c r="E28" s="23"/>
      <c r="F28" s="24"/>
      <c r="G28" s="35"/>
      <c r="H28" s="23" t="s">
        <v>85</v>
      </c>
      <c r="I28" s="25"/>
      <c r="J28" s="53">
        <v>1900</v>
      </c>
      <c r="K28" s="25"/>
      <c r="L28" s="21"/>
    </row>
    <row r="29" spans="1:12" s="36" customFormat="1" ht="12.7" x14ac:dyDescent="0.2">
      <c r="A29" s="70"/>
      <c r="B29" s="34"/>
      <c r="C29" s="23"/>
      <c r="D29" s="35"/>
      <c r="E29" s="23"/>
      <c r="F29" s="24"/>
      <c r="G29" s="35"/>
      <c r="H29" s="23" t="s">
        <v>86</v>
      </c>
      <c r="I29" s="25"/>
      <c r="J29" s="24">
        <v>5265</v>
      </c>
      <c r="K29" s="25"/>
      <c r="L29" s="21"/>
    </row>
    <row r="30" spans="1:12" s="36" customFormat="1" ht="12.7" x14ac:dyDescent="0.2">
      <c r="A30" s="70"/>
      <c r="B30" s="34"/>
      <c r="C30" s="23"/>
      <c r="D30" s="35"/>
      <c r="E30" s="23"/>
      <c r="F30" s="24"/>
      <c r="G30" s="35"/>
      <c r="H30" s="23" t="s">
        <v>87</v>
      </c>
      <c r="I30" s="25"/>
      <c r="J30" s="53">
        <v>27540</v>
      </c>
      <c r="K30" s="25"/>
      <c r="L30" s="21"/>
    </row>
    <row r="31" spans="1:12" s="36" customFormat="1" ht="12.7" x14ac:dyDescent="0.2">
      <c r="A31" s="70"/>
      <c r="B31" s="34"/>
      <c r="C31" s="23"/>
      <c r="D31" s="35"/>
      <c r="E31" s="23"/>
      <c r="F31" s="24"/>
      <c r="G31" s="35"/>
      <c r="H31" s="23" t="s">
        <v>88</v>
      </c>
      <c r="I31" s="25"/>
      <c r="J31" s="24">
        <v>126995</v>
      </c>
      <c r="K31" s="60"/>
      <c r="L31" s="21"/>
    </row>
    <row r="32" spans="1:12" s="36" customFormat="1" thickBot="1" x14ac:dyDescent="0.25">
      <c r="A32" s="70"/>
      <c r="B32" s="34"/>
      <c r="C32" s="23"/>
      <c r="D32" s="35"/>
      <c r="E32" s="23"/>
      <c r="F32" s="24"/>
      <c r="G32" s="49"/>
      <c r="H32" s="45" t="s">
        <v>18</v>
      </c>
      <c r="I32" s="51"/>
      <c r="J32" s="48">
        <v>65000</v>
      </c>
      <c r="K32" s="25"/>
      <c r="L32" s="21"/>
    </row>
    <row r="33" spans="1:12" s="36" customFormat="1" thickTop="1" x14ac:dyDescent="0.2">
      <c r="A33" s="70"/>
      <c r="B33" s="34"/>
      <c r="C33" s="23"/>
      <c r="D33" s="35"/>
      <c r="E33" s="23"/>
      <c r="F33" s="24"/>
      <c r="G33" s="35" t="s">
        <v>26</v>
      </c>
      <c r="H33" s="23" t="s">
        <v>21</v>
      </c>
      <c r="I33" s="25" t="s">
        <v>10</v>
      </c>
      <c r="J33" s="53">
        <v>4928</v>
      </c>
      <c r="K33" s="25"/>
      <c r="L33" s="21"/>
    </row>
    <row r="34" spans="1:12" s="36" customFormat="1" ht="12.7" x14ac:dyDescent="0.2">
      <c r="A34" s="70"/>
      <c r="B34" s="34"/>
      <c r="C34" s="23"/>
      <c r="D34" s="35"/>
      <c r="E34" s="23"/>
      <c r="F34" s="24"/>
      <c r="G34" s="35" t="s">
        <v>27</v>
      </c>
      <c r="H34" s="23" t="s">
        <v>89</v>
      </c>
      <c r="I34" s="25"/>
      <c r="J34" s="24">
        <v>1000</v>
      </c>
      <c r="K34" s="25"/>
      <c r="L34" s="21"/>
    </row>
    <row r="35" spans="1:12" s="36" customFormat="1" ht="12.7" x14ac:dyDescent="0.2">
      <c r="A35" s="70"/>
      <c r="B35" s="34"/>
      <c r="C35" s="23"/>
      <c r="D35" s="35"/>
      <c r="E35" s="23"/>
      <c r="F35" s="24"/>
      <c r="G35" s="35"/>
      <c r="H35" s="23" t="s">
        <v>22</v>
      </c>
      <c r="I35" s="25"/>
      <c r="J35" s="24">
        <v>4480</v>
      </c>
      <c r="K35" s="25"/>
      <c r="L35" s="27"/>
    </row>
    <row r="36" spans="1:12" s="36" customFormat="1" ht="12.7" x14ac:dyDescent="0.2">
      <c r="A36" s="69"/>
      <c r="B36" s="34"/>
      <c r="C36" s="23"/>
      <c r="D36" s="35"/>
      <c r="E36" s="23"/>
      <c r="F36" s="24"/>
      <c r="G36" s="35"/>
      <c r="H36" s="23" t="s">
        <v>24</v>
      </c>
      <c r="I36" s="25"/>
      <c r="J36" s="24">
        <v>11368</v>
      </c>
      <c r="K36" s="25"/>
      <c r="L36" s="21"/>
    </row>
    <row r="37" spans="1:12" s="36" customFormat="1" ht="12.7" x14ac:dyDescent="0.2">
      <c r="A37" s="70"/>
      <c r="B37" s="34"/>
      <c r="C37" s="23"/>
      <c r="D37" s="35"/>
      <c r="E37" s="23"/>
      <c r="F37" s="24"/>
      <c r="G37" s="35"/>
      <c r="H37" s="23" t="s">
        <v>90</v>
      </c>
      <c r="I37" s="54"/>
      <c r="J37" s="24">
        <v>46702.25</v>
      </c>
      <c r="K37" s="25"/>
      <c r="L37" s="21"/>
    </row>
    <row r="38" spans="1:12" s="36" customFormat="1" ht="12.7" x14ac:dyDescent="0.2">
      <c r="A38" s="70"/>
      <c r="B38" s="34"/>
      <c r="C38" s="23"/>
      <c r="D38" s="35"/>
      <c r="E38" s="23"/>
      <c r="F38" s="24"/>
      <c r="G38" s="35"/>
      <c r="H38" s="23" t="s">
        <v>23</v>
      </c>
      <c r="I38" s="54"/>
      <c r="J38" s="24">
        <v>11750</v>
      </c>
      <c r="K38" s="25"/>
      <c r="L38" s="21"/>
    </row>
    <row r="39" spans="1:12" s="36" customFormat="1" ht="12.7" x14ac:dyDescent="0.2">
      <c r="A39" s="70"/>
      <c r="B39" s="34"/>
      <c r="C39" s="23"/>
      <c r="D39" s="35"/>
      <c r="E39" s="23"/>
      <c r="F39" s="24"/>
      <c r="G39" s="35"/>
      <c r="H39" s="23" t="s">
        <v>53</v>
      </c>
      <c r="I39" s="54"/>
      <c r="J39" s="24">
        <v>24067</v>
      </c>
      <c r="K39" s="25"/>
      <c r="L39" s="21"/>
    </row>
    <row r="40" spans="1:12" s="36" customFormat="1" ht="12.7" x14ac:dyDescent="0.2">
      <c r="A40" s="70"/>
      <c r="B40" s="34"/>
      <c r="C40" s="23"/>
      <c r="D40" s="35"/>
      <c r="E40" s="23"/>
      <c r="F40" s="24"/>
      <c r="G40" s="35"/>
      <c r="H40" s="23" t="s">
        <v>54</v>
      </c>
      <c r="I40" s="25"/>
      <c r="J40" s="24">
        <v>17600</v>
      </c>
      <c r="K40" s="25"/>
      <c r="L40" s="21"/>
    </row>
    <row r="41" spans="1:12" s="36" customFormat="1" ht="12.7" x14ac:dyDescent="0.2">
      <c r="A41" s="70"/>
      <c r="B41" s="34"/>
      <c r="C41" s="23"/>
      <c r="D41" s="35"/>
      <c r="E41" s="23"/>
      <c r="F41" s="24"/>
      <c r="G41" s="35"/>
      <c r="H41" s="23" t="s">
        <v>25</v>
      </c>
      <c r="I41" s="25"/>
      <c r="J41" s="24">
        <v>14400</v>
      </c>
      <c r="K41" s="25"/>
      <c r="L41" s="21"/>
    </row>
    <row r="42" spans="1:12" s="36" customFormat="1" ht="12.7" x14ac:dyDescent="0.2">
      <c r="A42" s="69"/>
      <c r="B42" s="34"/>
      <c r="C42" s="23"/>
      <c r="D42" s="35"/>
      <c r="E42" s="23"/>
      <c r="F42" s="24"/>
      <c r="G42" s="35"/>
      <c r="H42" s="23" t="s">
        <v>41</v>
      </c>
      <c r="I42" s="25"/>
      <c r="J42" s="24">
        <v>1720</v>
      </c>
      <c r="K42" s="25"/>
      <c r="L42" s="27"/>
    </row>
    <row r="43" spans="1:12" s="36" customFormat="1" ht="12.7" x14ac:dyDescent="0.2">
      <c r="A43" s="70"/>
      <c r="B43" s="34"/>
      <c r="C43" s="23"/>
      <c r="D43" s="35"/>
      <c r="E43" s="23"/>
      <c r="F43" s="24"/>
      <c r="G43" s="35"/>
      <c r="H43" s="23" t="s">
        <v>91</v>
      </c>
      <c r="I43" s="25"/>
      <c r="J43" s="53">
        <v>2175</v>
      </c>
      <c r="K43" s="25"/>
      <c r="L43" s="21"/>
    </row>
    <row r="44" spans="1:12" s="36" customFormat="1" ht="12.7" x14ac:dyDescent="0.2">
      <c r="A44" s="70"/>
      <c r="B44" s="34"/>
      <c r="C44" s="23"/>
      <c r="D44" s="35"/>
      <c r="E44" s="23"/>
      <c r="F44" s="24"/>
      <c r="G44" s="35"/>
      <c r="H44" s="23" t="s">
        <v>92</v>
      </c>
      <c r="I44" s="25"/>
      <c r="J44" s="24">
        <v>595</v>
      </c>
      <c r="K44" s="25"/>
      <c r="L44" s="21"/>
    </row>
    <row r="45" spans="1:12" s="36" customFormat="1" ht="12.7" x14ac:dyDescent="0.2">
      <c r="A45" s="70"/>
      <c r="B45" s="34"/>
      <c r="C45" s="23"/>
      <c r="D45" s="35"/>
      <c r="E45" s="23"/>
      <c r="F45" s="24"/>
      <c r="G45" s="35"/>
      <c r="H45" s="23" t="s">
        <v>93</v>
      </c>
      <c r="I45" s="25"/>
      <c r="J45" s="24">
        <v>1517.75</v>
      </c>
      <c r="K45" s="25"/>
      <c r="L45" s="21"/>
    </row>
    <row r="46" spans="1:12" s="36" customFormat="1" thickBot="1" x14ac:dyDescent="0.25">
      <c r="A46" s="72" t="s">
        <v>61</v>
      </c>
      <c r="B46" s="46"/>
      <c r="C46" s="45"/>
      <c r="D46" s="49"/>
      <c r="E46" s="45"/>
      <c r="F46" s="47"/>
      <c r="G46" s="49"/>
      <c r="H46" s="45" t="s">
        <v>94</v>
      </c>
      <c r="I46" s="51"/>
      <c r="J46" s="47">
        <v>1650</v>
      </c>
      <c r="K46" s="51"/>
      <c r="L46" s="86"/>
    </row>
    <row r="47" spans="1:12" s="36" customFormat="1" thickTop="1" x14ac:dyDescent="0.2">
      <c r="A47" s="70" t="s">
        <v>62</v>
      </c>
      <c r="B47" s="34"/>
      <c r="C47" s="23"/>
      <c r="D47" s="35"/>
      <c r="E47" s="23"/>
      <c r="F47" s="24"/>
      <c r="G47" s="35"/>
      <c r="H47" s="23" t="s">
        <v>95</v>
      </c>
      <c r="I47" s="25"/>
      <c r="J47" s="24">
        <v>1275.95</v>
      </c>
      <c r="K47" s="25"/>
      <c r="L47" s="21"/>
    </row>
    <row r="48" spans="1:12" s="36" customFormat="1" ht="12.7" x14ac:dyDescent="0.2">
      <c r="A48" s="70"/>
      <c r="B48" s="34"/>
      <c r="C48" s="23"/>
      <c r="D48" s="35"/>
      <c r="E48" s="23"/>
      <c r="F48" s="24"/>
      <c r="G48" s="35"/>
      <c r="H48" s="23" t="s">
        <v>96</v>
      </c>
      <c r="I48" s="25"/>
      <c r="J48" s="24">
        <v>65959.399999999994</v>
      </c>
      <c r="K48" s="25"/>
      <c r="L48" s="21"/>
    </row>
    <row r="49" spans="1:12" s="36" customFormat="1" ht="12.7" x14ac:dyDescent="0.2">
      <c r="A49" s="70"/>
      <c r="B49" s="34"/>
      <c r="C49" s="23"/>
      <c r="D49" s="35"/>
      <c r="E49" s="23"/>
      <c r="F49" s="24"/>
      <c r="G49" s="35"/>
      <c r="H49" s="23" t="s">
        <v>98</v>
      </c>
      <c r="I49" s="54"/>
      <c r="J49" s="24">
        <v>70439.850000000006</v>
      </c>
      <c r="K49" s="25"/>
      <c r="L49" s="21"/>
    </row>
    <row r="50" spans="1:12" s="36" customFormat="1" ht="12.7" x14ac:dyDescent="0.2">
      <c r="A50" s="70"/>
      <c r="B50" s="34"/>
      <c r="C50" s="23"/>
      <c r="D50" s="35"/>
      <c r="E50" s="23"/>
      <c r="F50" s="24"/>
      <c r="G50" s="35"/>
      <c r="H50" s="23" t="s">
        <v>99</v>
      </c>
      <c r="I50" s="54"/>
      <c r="J50" s="24">
        <v>900</v>
      </c>
      <c r="K50" s="25"/>
      <c r="L50" s="21"/>
    </row>
    <row r="51" spans="1:12" s="36" customFormat="1" ht="12.7" x14ac:dyDescent="0.2">
      <c r="A51" s="70"/>
      <c r="B51" s="34"/>
      <c r="C51" s="23"/>
      <c r="D51" s="35"/>
      <c r="E51" s="23"/>
      <c r="F51" s="24"/>
      <c r="G51" s="35"/>
      <c r="H51" s="23" t="s">
        <v>100</v>
      </c>
      <c r="I51" s="25"/>
      <c r="J51" s="53">
        <v>1650</v>
      </c>
      <c r="K51" s="25"/>
      <c r="L51" s="21"/>
    </row>
    <row r="52" spans="1:12" s="36" customFormat="1" thickBot="1" x14ac:dyDescent="0.25">
      <c r="A52" s="70"/>
      <c r="B52" s="34"/>
      <c r="C52" s="23"/>
      <c r="D52" s="35"/>
      <c r="E52" s="23"/>
      <c r="F52" s="24"/>
      <c r="G52" s="49"/>
      <c r="H52" s="45" t="s">
        <v>97</v>
      </c>
      <c r="I52" s="51"/>
      <c r="J52" s="48">
        <v>2366</v>
      </c>
      <c r="K52" s="25"/>
      <c r="L52" s="21"/>
    </row>
    <row r="53" spans="1:12" s="36" customFormat="1" thickTop="1" x14ac:dyDescent="0.2">
      <c r="A53" s="70"/>
      <c r="B53" s="34"/>
      <c r="C53" s="23"/>
      <c r="D53" s="35"/>
      <c r="E53" s="23"/>
      <c r="F53" s="24"/>
      <c r="G53" s="35" t="s">
        <v>43</v>
      </c>
      <c r="H53" s="23" t="s">
        <v>101</v>
      </c>
      <c r="I53" s="25" t="s">
        <v>10</v>
      </c>
      <c r="J53" s="24">
        <v>5625</v>
      </c>
      <c r="K53" s="25"/>
      <c r="L53" s="21"/>
    </row>
    <row r="54" spans="1:12" s="36" customFormat="1" ht="12.7" x14ac:dyDescent="0.2">
      <c r="A54" s="70"/>
      <c r="B54" s="34"/>
      <c r="C54" s="23"/>
      <c r="D54" s="35"/>
      <c r="E54" s="23"/>
      <c r="F54" s="24"/>
      <c r="G54" s="35" t="s">
        <v>44</v>
      </c>
      <c r="H54" s="23" t="s">
        <v>102</v>
      </c>
      <c r="I54" s="25"/>
      <c r="J54" s="24">
        <v>8768.7999999999993</v>
      </c>
      <c r="K54" s="25"/>
      <c r="L54" s="21"/>
    </row>
    <row r="55" spans="1:12" s="36" customFormat="1" ht="12.7" x14ac:dyDescent="0.2">
      <c r="A55" s="70"/>
      <c r="B55" s="34"/>
      <c r="C55" s="23"/>
      <c r="D55" s="35"/>
      <c r="E55" s="23"/>
      <c r="F55" s="24"/>
      <c r="G55" s="35"/>
      <c r="H55" s="23" t="s">
        <v>103</v>
      </c>
      <c r="I55" s="25"/>
      <c r="J55" s="24">
        <v>6945</v>
      </c>
      <c r="K55" s="25"/>
      <c r="L55" s="21"/>
    </row>
    <row r="56" spans="1:12" s="36" customFormat="1" ht="12.7" x14ac:dyDescent="0.2">
      <c r="A56" s="70"/>
      <c r="B56" s="34"/>
      <c r="C56" s="23"/>
      <c r="D56" s="35"/>
      <c r="E56" s="23"/>
      <c r="F56" s="24"/>
      <c r="G56" s="35"/>
      <c r="H56" s="23" t="s">
        <v>13</v>
      </c>
      <c r="I56" s="25"/>
      <c r="J56" s="24">
        <v>3720</v>
      </c>
      <c r="K56" s="25"/>
      <c r="L56" s="21"/>
    </row>
    <row r="57" spans="1:12" s="36" customFormat="1" ht="12.7" x14ac:dyDescent="0.2">
      <c r="A57" s="70"/>
      <c r="B57" s="34"/>
      <c r="C57" s="23"/>
      <c r="D57" s="35"/>
      <c r="E57" s="23"/>
      <c r="F57" s="24"/>
      <c r="G57" s="35"/>
      <c r="H57" s="23" t="s">
        <v>14</v>
      </c>
      <c r="I57" s="25"/>
      <c r="J57" s="24">
        <v>29535.94</v>
      </c>
      <c r="K57" s="25"/>
      <c r="L57" s="21"/>
    </row>
    <row r="58" spans="1:12" s="36" customFormat="1" ht="12.7" x14ac:dyDescent="0.2">
      <c r="A58" s="70"/>
      <c r="B58" s="34"/>
      <c r="C58" s="23"/>
      <c r="D58" s="35"/>
      <c r="E58" s="23"/>
      <c r="F58" s="24"/>
      <c r="G58" s="35"/>
      <c r="H58" s="23" t="s">
        <v>15</v>
      </c>
      <c r="I58" s="25"/>
      <c r="J58" s="24">
        <v>56583.45</v>
      </c>
      <c r="K58" s="25"/>
      <c r="L58" s="21"/>
    </row>
    <row r="59" spans="1:12" s="36" customFormat="1" ht="12.7" x14ac:dyDescent="0.2">
      <c r="A59" s="70"/>
      <c r="B59" s="34"/>
      <c r="C59" s="23"/>
      <c r="D59" s="35"/>
      <c r="E59" s="23"/>
      <c r="F59" s="24"/>
      <c r="G59" s="35"/>
      <c r="H59" s="23" t="s">
        <v>16</v>
      </c>
      <c r="I59" s="25"/>
      <c r="J59" s="24">
        <v>20046.5</v>
      </c>
      <c r="K59" s="25"/>
      <c r="L59" s="21"/>
    </row>
    <row r="60" spans="1:12" s="36" customFormat="1" ht="12.7" x14ac:dyDescent="0.2">
      <c r="A60" s="70"/>
      <c r="B60" s="34"/>
      <c r="C60" s="23"/>
      <c r="D60" s="35"/>
      <c r="E60" s="23"/>
      <c r="F60" s="24"/>
      <c r="G60" s="35"/>
      <c r="H60" s="23" t="s">
        <v>17</v>
      </c>
      <c r="I60" s="25"/>
      <c r="J60" s="24">
        <v>23228.799999999999</v>
      </c>
      <c r="K60" s="25"/>
      <c r="L60" s="21"/>
    </row>
    <row r="61" spans="1:12" s="36" customFormat="1" ht="12.7" x14ac:dyDescent="0.2">
      <c r="A61" s="69"/>
      <c r="B61" s="34"/>
      <c r="C61" s="23"/>
      <c r="D61" s="35"/>
      <c r="E61" s="23"/>
      <c r="F61" s="24"/>
      <c r="G61" s="35"/>
      <c r="H61" s="23" t="s">
        <v>104</v>
      </c>
      <c r="I61" s="25"/>
      <c r="J61" s="24">
        <v>33473.25</v>
      </c>
      <c r="K61" s="25"/>
      <c r="L61" s="21"/>
    </row>
    <row r="62" spans="1:12" s="36" customFormat="1" ht="12.7" x14ac:dyDescent="0.2">
      <c r="A62" s="70"/>
      <c r="B62" s="34"/>
      <c r="C62" s="23"/>
      <c r="D62" s="35"/>
      <c r="E62" s="23"/>
      <c r="F62" s="24"/>
      <c r="G62" s="35"/>
      <c r="H62" s="23" t="s">
        <v>105</v>
      </c>
      <c r="I62" s="25"/>
      <c r="J62" s="24">
        <v>3125</v>
      </c>
      <c r="K62" s="25"/>
      <c r="L62" s="21"/>
    </row>
    <row r="63" spans="1:12" s="36" customFormat="1" ht="12.7" x14ac:dyDescent="0.2">
      <c r="A63" s="70"/>
      <c r="B63" s="34"/>
      <c r="C63" s="23"/>
      <c r="D63" s="35"/>
      <c r="E63" s="23"/>
      <c r="F63" s="24"/>
      <c r="G63" s="35"/>
      <c r="H63" s="23" t="s">
        <v>45</v>
      </c>
      <c r="I63" s="25"/>
      <c r="J63" s="53">
        <v>9058.5</v>
      </c>
      <c r="K63" s="25"/>
      <c r="L63" s="33"/>
    </row>
    <row r="64" spans="1:12" s="36" customFormat="1" ht="12.7" x14ac:dyDescent="0.2">
      <c r="A64" s="70"/>
      <c r="B64" s="34"/>
      <c r="C64" s="23"/>
      <c r="D64" s="35"/>
      <c r="E64" s="23"/>
      <c r="F64" s="24"/>
      <c r="G64" s="35"/>
      <c r="H64" s="23" t="s">
        <v>46</v>
      </c>
      <c r="I64" s="25"/>
      <c r="J64" s="24">
        <v>8536</v>
      </c>
      <c r="K64" s="25"/>
      <c r="L64" s="21"/>
    </row>
    <row r="65" spans="1:12" s="36" customFormat="1" ht="12.7" x14ac:dyDescent="0.2">
      <c r="A65" s="69"/>
      <c r="B65" s="34"/>
      <c r="C65" s="23"/>
      <c r="D65" s="35"/>
      <c r="E65" s="23"/>
      <c r="F65" s="24"/>
      <c r="G65" s="35"/>
      <c r="H65" s="73" t="s">
        <v>106</v>
      </c>
      <c r="I65" s="25"/>
      <c r="J65" s="24">
        <v>4598</v>
      </c>
      <c r="K65" s="25"/>
      <c r="L65" s="21"/>
    </row>
    <row r="66" spans="1:12" s="36" customFormat="1" ht="12.7" x14ac:dyDescent="0.2">
      <c r="A66" s="70"/>
      <c r="B66" s="34"/>
      <c r="C66" s="23"/>
      <c r="D66" s="35"/>
      <c r="E66" s="23"/>
      <c r="F66" s="24"/>
      <c r="G66" s="35"/>
      <c r="H66" s="73" t="s">
        <v>107</v>
      </c>
      <c r="I66" s="25"/>
      <c r="J66" s="24">
        <v>1200</v>
      </c>
      <c r="K66" s="25"/>
      <c r="L66" s="21"/>
    </row>
    <row r="67" spans="1:12" s="36" customFormat="1" thickBot="1" x14ac:dyDescent="0.25">
      <c r="A67" s="71"/>
      <c r="B67" s="40"/>
      <c r="C67" s="39"/>
      <c r="D67" s="41"/>
      <c r="E67" s="39"/>
      <c r="F67" s="42"/>
      <c r="G67" s="41"/>
      <c r="H67" s="39" t="s">
        <v>18</v>
      </c>
      <c r="I67" s="43"/>
      <c r="J67" s="42">
        <v>7500</v>
      </c>
      <c r="K67" s="43"/>
      <c r="L67" s="75"/>
    </row>
    <row r="68" spans="1:12" s="36" customFormat="1" ht="12.7" x14ac:dyDescent="0.2">
      <c r="A68" s="69" t="s">
        <v>108</v>
      </c>
      <c r="B68" s="34">
        <v>12</v>
      </c>
      <c r="C68" s="23" t="s">
        <v>109</v>
      </c>
      <c r="D68" s="35" t="s">
        <v>111</v>
      </c>
      <c r="E68" s="23" t="s">
        <v>10</v>
      </c>
      <c r="F68" s="24">
        <v>3393000</v>
      </c>
      <c r="G68" s="35" t="s">
        <v>11</v>
      </c>
      <c r="H68" s="23" t="s">
        <v>113</v>
      </c>
      <c r="I68" s="25" t="s">
        <v>10</v>
      </c>
      <c r="J68" s="24">
        <v>6185.4</v>
      </c>
      <c r="K68" s="25" t="s">
        <v>10</v>
      </c>
      <c r="L68" s="21">
        <f>SUM(J68:J82)</f>
        <v>138159.34999999998</v>
      </c>
    </row>
    <row r="69" spans="1:12" s="36" customFormat="1" ht="12.7" x14ac:dyDescent="0.2">
      <c r="A69" s="69"/>
      <c r="B69" s="34"/>
      <c r="C69" s="23"/>
      <c r="D69" s="35"/>
      <c r="E69" s="23"/>
      <c r="F69" s="24"/>
      <c r="G69" s="35" t="s">
        <v>12</v>
      </c>
      <c r="H69" s="23" t="s">
        <v>101</v>
      </c>
      <c r="I69" s="25"/>
      <c r="J69" s="24">
        <v>6629.48</v>
      </c>
      <c r="K69" s="25"/>
      <c r="L69" s="21">
        <f>SUM(J83:J84)</f>
        <v>15070</v>
      </c>
    </row>
    <row r="70" spans="1:12" s="36" customFormat="1" ht="12.7" x14ac:dyDescent="0.2">
      <c r="A70" s="70"/>
      <c r="B70" s="34"/>
      <c r="C70" s="23" t="s">
        <v>110</v>
      </c>
      <c r="D70" s="35" t="s">
        <v>112</v>
      </c>
      <c r="E70" s="23"/>
      <c r="F70" s="24"/>
      <c r="G70" s="35"/>
      <c r="H70" s="23" t="s">
        <v>102</v>
      </c>
      <c r="I70" s="25"/>
      <c r="J70" s="24">
        <v>7032.98</v>
      </c>
      <c r="K70" s="25"/>
      <c r="L70" s="21">
        <f>SUM(J85:J87)</f>
        <v>133800</v>
      </c>
    </row>
    <row r="71" spans="1:12" s="36" customFormat="1" ht="12.7" x14ac:dyDescent="0.2">
      <c r="A71" s="70"/>
      <c r="B71" s="34"/>
      <c r="C71" s="23"/>
      <c r="D71" s="35"/>
      <c r="E71" s="23"/>
      <c r="F71" s="24"/>
      <c r="G71" s="35"/>
      <c r="H71" s="23" t="s">
        <v>13</v>
      </c>
      <c r="I71" s="25"/>
      <c r="J71" s="24">
        <v>630</v>
      </c>
      <c r="K71" s="25"/>
      <c r="L71" s="21">
        <f>SUM(J88:J89)</f>
        <v>104865.60000000001</v>
      </c>
    </row>
    <row r="72" spans="1:12" s="36" customFormat="1" ht="12.7" x14ac:dyDescent="0.2">
      <c r="A72" s="70"/>
      <c r="B72" s="34"/>
      <c r="C72" s="23"/>
      <c r="D72" s="35"/>
      <c r="E72" s="23"/>
      <c r="F72" s="24"/>
      <c r="G72" s="35"/>
      <c r="H72" s="23" t="s">
        <v>14</v>
      </c>
      <c r="I72" s="25"/>
      <c r="J72" s="24">
        <v>9917.73</v>
      </c>
      <c r="K72" s="25"/>
      <c r="L72" s="50">
        <f>SUM(J90:J92)</f>
        <v>23500</v>
      </c>
    </row>
    <row r="73" spans="1:12" s="36" customFormat="1" ht="12.7" x14ac:dyDescent="0.2">
      <c r="A73" s="69"/>
      <c r="B73" s="34"/>
      <c r="C73" s="23"/>
      <c r="D73" s="35"/>
      <c r="E73" s="23"/>
      <c r="F73" s="24"/>
      <c r="G73" s="35"/>
      <c r="H73" s="23" t="s">
        <v>15</v>
      </c>
      <c r="I73" s="25"/>
      <c r="J73" s="24">
        <v>29433.67</v>
      </c>
      <c r="K73" s="25" t="s">
        <v>10</v>
      </c>
      <c r="L73" s="21">
        <f>SUM(L68:L72)</f>
        <v>415394.94999999995</v>
      </c>
    </row>
    <row r="74" spans="1:12" s="36" customFormat="1" ht="12.7" x14ac:dyDescent="0.2">
      <c r="A74" s="70"/>
      <c r="B74" s="34"/>
      <c r="C74" s="23"/>
      <c r="D74" s="35"/>
      <c r="E74" s="23"/>
      <c r="F74" s="24"/>
      <c r="G74" s="35"/>
      <c r="H74" s="23" t="s">
        <v>16</v>
      </c>
      <c r="I74" s="25"/>
      <c r="J74" s="53">
        <v>5409.5</v>
      </c>
      <c r="K74" s="25"/>
      <c r="L74" s="21"/>
    </row>
    <row r="75" spans="1:12" s="36" customFormat="1" ht="12.7" x14ac:dyDescent="0.2">
      <c r="A75" s="70"/>
      <c r="B75" s="34"/>
      <c r="C75" s="23"/>
      <c r="D75" s="35"/>
      <c r="E75" s="23"/>
      <c r="F75" s="24"/>
      <c r="G75" s="35"/>
      <c r="H75" s="23" t="s">
        <v>17</v>
      </c>
      <c r="I75" s="25"/>
      <c r="J75" s="24">
        <v>16837.23</v>
      </c>
      <c r="K75" s="25"/>
      <c r="L75" s="22">
        <f>SUM(L73/F68)</f>
        <v>0.12242704096669613</v>
      </c>
    </row>
    <row r="76" spans="1:12" s="36" customFormat="1" ht="12.7" x14ac:dyDescent="0.2">
      <c r="A76" s="70"/>
      <c r="B76" s="34"/>
      <c r="C76" s="23"/>
      <c r="D76" s="35"/>
      <c r="E76" s="23"/>
      <c r="F76" s="24"/>
      <c r="G76" s="35"/>
      <c r="H76" s="23" t="s">
        <v>38</v>
      </c>
      <c r="I76" s="25"/>
      <c r="J76" s="24">
        <v>3122.45</v>
      </c>
      <c r="K76" s="25"/>
      <c r="L76" s="21"/>
    </row>
    <row r="77" spans="1:12" s="36" customFormat="1" ht="12.7" x14ac:dyDescent="0.2">
      <c r="A77" s="70"/>
      <c r="B77" s="34"/>
      <c r="C77" s="23"/>
      <c r="D77" s="35"/>
      <c r="E77" s="23"/>
      <c r="F77" s="24"/>
      <c r="G77" s="35"/>
      <c r="H77" s="23" t="s">
        <v>55</v>
      </c>
      <c r="I77" s="25"/>
      <c r="J77" s="24">
        <v>41449.760000000002</v>
      </c>
      <c r="K77" s="25"/>
      <c r="L77" s="21"/>
    </row>
    <row r="78" spans="1:12" s="36" customFormat="1" ht="12.7" x14ac:dyDescent="0.2">
      <c r="A78" s="70"/>
      <c r="B78" s="34"/>
      <c r="C78" s="23"/>
      <c r="D78" s="35"/>
      <c r="E78" s="23"/>
      <c r="F78" s="24"/>
      <c r="G78" s="35"/>
      <c r="H78" s="52" t="s">
        <v>49</v>
      </c>
      <c r="I78" s="54"/>
      <c r="J78" s="24">
        <v>1290.9000000000001</v>
      </c>
      <c r="K78" s="25"/>
      <c r="L78" s="21"/>
    </row>
    <row r="79" spans="1:12" s="36" customFormat="1" ht="12.7" x14ac:dyDescent="0.2">
      <c r="A79" s="70"/>
      <c r="B79" s="34"/>
      <c r="C79" s="23"/>
      <c r="D79" s="35"/>
      <c r="E79" s="23"/>
      <c r="F79" s="24"/>
      <c r="G79" s="35"/>
      <c r="H79" s="52" t="s">
        <v>105</v>
      </c>
      <c r="I79" s="25"/>
      <c r="J79" s="24">
        <v>2686</v>
      </c>
      <c r="K79" s="25"/>
      <c r="L79" s="21"/>
    </row>
    <row r="80" spans="1:12" s="36" customFormat="1" ht="12.7" x14ac:dyDescent="0.2">
      <c r="A80" s="70"/>
      <c r="B80" s="34"/>
      <c r="C80" s="23"/>
      <c r="D80" s="35"/>
      <c r="E80" s="23"/>
      <c r="F80" s="24"/>
      <c r="G80" s="35"/>
      <c r="H80" s="52" t="s">
        <v>45</v>
      </c>
      <c r="I80" s="25"/>
      <c r="J80" s="24">
        <v>614.25</v>
      </c>
      <c r="K80" s="25"/>
      <c r="L80" s="21"/>
    </row>
    <row r="81" spans="1:12" s="36" customFormat="1" ht="12.7" x14ac:dyDescent="0.2">
      <c r="A81" s="70"/>
      <c r="B81" s="34"/>
      <c r="C81" s="23"/>
      <c r="D81" s="35"/>
      <c r="E81" s="23"/>
      <c r="F81" s="24"/>
      <c r="G81" s="35"/>
      <c r="H81" s="76" t="s">
        <v>107</v>
      </c>
      <c r="I81" s="25"/>
      <c r="J81" s="24">
        <v>1570</v>
      </c>
      <c r="K81" s="25"/>
      <c r="L81" s="21"/>
    </row>
    <row r="82" spans="1:12" s="36" customFormat="1" thickBot="1" x14ac:dyDescent="0.25">
      <c r="A82" s="70"/>
      <c r="B82" s="34"/>
      <c r="C82" s="23"/>
      <c r="D82" s="35"/>
      <c r="E82" s="23"/>
      <c r="F82" s="24"/>
      <c r="G82" s="49"/>
      <c r="H82" s="55" t="s">
        <v>18</v>
      </c>
      <c r="I82" s="51"/>
      <c r="J82" s="48">
        <v>5350</v>
      </c>
      <c r="K82" s="25"/>
      <c r="L82" s="21"/>
    </row>
    <row r="83" spans="1:12" s="36" customFormat="1" thickTop="1" x14ac:dyDescent="0.2">
      <c r="A83" s="70"/>
      <c r="B83" s="34"/>
      <c r="C83" s="23"/>
      <c r="D83" s="35"/>
      <c r="E83" s="23"/>
      <c r="F83" s="24"/>
      <c r="G83" s="35" t="s">
        <v>114</v>
      </c>
      <c r="H83" s="52" t="s">
        <v>116</v>
      </c>
      <c r="I83" s="25" t="s">
        <v>10</v>
      </c>
      <c r="J83" s="24">
        <v>14370</v>
      </c>
      <c r="K83" s="25"/>
      <c r="L83" s="21"/>
    </row>
    <row r="84" spans="1:12" s="36" customFormat="1" thickBot="1" x14ac:dyDescent="0.25">
      <c r="A84" s="70"/>
      <c r="B84" s="34"/>
      <c r="C84" s="23"/>
      <c r="D84" s="35"/>
      <c r="E84" s="23"/>
      <c r="F84" s="24"/>
      <c r="G84" s="49" t="s">
        <v>115</v>
      </c>
      <c r="H84" s="77" t="s">
        <v>18</v>
      </c>
      <c r="I84" s="51"/>
      <c r="J84" s="48">
        <v>700</v>
      </c>
      <c r="K84" s="25"/>
      <c r="L84" s="21"/>
    </row>
    <row r="85" spans="1:12" s="36" customFormat="1" thickTop="1" x14ac:dyDescent="0.2">
      <c r="A85" s="70"/>
      <c r="B85" s="34"/>
      <c r="C85" s="23"/>
      <c r="D85" s="35"/>
      <c r="E85" s="23"/>
      <c r="F85" s="24"/>
      <c r="G85" s="35" t="s">
        <v>117</v>
      </c>
      <c r="H85" s="52" t="s">
        <v>119</v>
      </c>
      <c r="I85" s="25" t="s">
        <v>10</v>
      </c>
      <c r="J85" s="24">
        <v>99000</v>
      </c>
      <c r="K85" s="25"/>
      <c r="L85" s="21"/>
    </row>
    <row r="86" spans="1:12" s="36" customFormat="1" ht="12.7" x14ac:dyDescent="0.2">
      <c r="A86" s="70"/>
      <c r="B86" s="34"/>
      <c r="C86" s="23"/>
      <c r="D86" s="35"/>
      <c r="E86" s="23"/>
      <c r="F86" s="24"/>
      <c r="G86" s="35" t="s">
        <v>118</v>
      </c>
      <c r="H86" s="23" t="s">
        <v>120</v>
      </c>
      <c r="I86" s="25"/>
      <c r="J86" s="24">
        <v>28800</v>
      </c>
      <c r="K86" s="25"/>
      <c r="L86" s="21"/>
    </row>
    <row r="87" spans="1:12" s="36" customFormat="1" thickBot="1" x14ac:dyDescent="0.25">
      <c r="A87" s="87"/>
      <c r="B87" s="46"/>
      <c r="C87" s="45"/>
      <c r="D87" s="49"/>
      <c r="E87" s="45"/>
      <c r="F87" s="47"/>
      <c r="G87" s="49"/>
      <c r="H87" s="45" t="s">
        <v>18</v>
      </c>
      <c r="I87" s="51"/>
      <c r="J87" s="48">
        <v>6000</v>
      </c>
      <c r="K87" s="51"/>
      <c r="L87" s="68"/>
    </row>
    <row r="88" spans="1:12" s="36" customFormat="1" thickTop="1" x14ac:dyDescent="0.2">
      <c r="A88" s="70"/>
      <c r="B88" s="34"/>
      <c r="C88" s="23"/>
      <c r="D88" s="35"/>
      <c r="E88" s="23"/>
      <c r="F88" s="24"/>
      <c r="G88" s="35" t="s">
        <v>121</v>
      </c>
      <c r="H88" s="52" t="s">
        <v>123</v>
      </c>
      <c r="I88" s="25" t="s">
        <v>10</v>
      </c>
      <c r="J88" s="53">
        <v>30337.599999999999</v>
      </c>
      <c r="K88" s="25"/>
      <c r="L88" s="21"/>
    </row>
    <row r="89" spans="1:12" s="36" customFormat="1" thickBot="1" x14ac:dyDescent="0.25">
      <c r="A89" s="70"/>
      <c r="B89" s="34"/>
      <c r="C89" s="23"/>
      <c r="D89" s="35"/>
      <c r="E89" s="23"/>
      <c r="F89" s="24"/>
      <c r="G89" s="35" t="s">
        <v>122</v>
      </c>
      <c r="H89" s="52" t="s">
        <v>124</v>
      </c>
      <c r="I89" s="25"/>
      <c r="J89" s="24">
        <v>74528</v>
      </c>
      <c r="K89" s="25"/>
      <c r="L89" s="21"/>
    </row>
    <row r="90" spans="1:12" s="36" customFormat="1" thickTop="1" x14ac:dyDescent="0.2">
      <c r="A90" s="70"/>
      <c r="B90" s="34"/>
      <c r="C90" s="23"/>
      <c r="D90" s="35"/>
      <c r="E90" s="23"/>
      <c r="F90" s="24"/>
      <c r="G90" s="78" t="s">
        <v>26</v>
      </c>
      <c r="H90" s="79" t="s">
        <v>53</v>
      </c>
      <c r="I90" s="80" t="s">
        <v>10</v>
      </c>
      <c r="J90" s="81">
        <v>7500</v>
      </c>
      <c r="K90" s="25"/>
      <c r="L90" s="21"/>
    </row>
    <row r="91" spans="1:12" s="36" customFormat="1" ht="12.7" x14ac:dyDescent="0.2">
      <c r="A91" s="70"/>
      <c r="B91" s="34"/>
      <c r="C91" s="23"/>
      <c r="D91" s="35"/>
      <c r="E91" s="23"/>
      <c r="F91" s="24"/>
      <c r="G91" s="35" t="s">
        <v>27</v>
      </c>
      <c r="H91" s="23" t="s">
        <v>54</v>
      </c>
      <c r="I91" s="25"/>
      <c r="J91" s="24">
        <v>8800</v>
      </c>
      <c r="K91" s="25"/>
      <c r="L91" s="21"/>
    </row>
    <row r="92" spans="1:12" s="36" customFormat="1" thickBot="1" x14ac:dyDescent="0.25">
      <c r="A92" s="71"/>
      <c r="B92" s="40"/>
      <c r="C92" s="39"/>
      <c r="D92" s="41"/>
      <c r="E92" s="39"/>
      <c r="F92" s="42"/>
      <c r="G92" s="41"/>
      <c r="H92" s="39" t="s">
        <v>25</v>
      </c>
      <c r="I92" s="43"/>
      <c r="J92" s="42">
        <v>7200</v>
      </c>
      <c r="K92" s="43"/>
      <c r="L92" s="44"/>
    </row>
    <row r="93" spans="1:12" s="36" customFormat="1" ht="12.7" x14ac:dyDescent="0.2">
      <c r="A93" s="69" t="s">
        <v>125</v>
      </c>
      <c r="B93" s="34">
        <v>12</v>
      </c>
      <c r="C93" s="23" t="s">
        <v>126</v>
      </c>
      <c r="D93" s="35" t="s">
        <v>111</v>
      </c>
      <c r="E93" s="23" t="s">
        <v>10</v>
      </c>
      <c r="F93" s="24">
        <v>2680000</v>
      </c>
      <c r="G93" s="35" t="s">
        <v>128</v>
      </c>
      <c r="H93" s="23" t="s">
        <v>21</v>
      </c>
      <c r="I93" s="25" t="s">
        <v>10</v>
      </c>
      <c r="J93" s="24">
        <v>1215</v>
      </c>
      <c r="K93" s="25" t="s">
        <v>10</v>
      </c>
      <c r="L93" s="21">
        <f>SUM(J93:J101)</f>
        <v>29530.67</v>
      </c>
    </row>
    <row r="94" spans="1:12" s="36" customFormat="1" ht="12.7" x14ac:dyDescent="0.2">
      <c r="A94" s="70"/>
      <c r="B94" s="34"/>
      <c r="C94" s="23"/>
      <c r="D94" s="35" t="s">
        <v>112</v>
      </c>
      <c r="E94" s="23"/>
      <c r="F94" s="24"/>
      <c r="G94" s="35" t="s">
        <v>129</v>
      </c>
      <c r="H94" s="23" t="s">
        <v>22</v>
      </c>
      <c r="I94" s="25"/>
      <c r="J94" s="24">
        <v>1920</v>
      </c>
      <c r="K94" s="25"/>
      <c r="L94" s="21">
        <f>SUM(J102:J117)</f>
        <v>107471.03999999999</v>
      </c>
    </row>
    <row r="95" spans="1:12" s="36" customFormat="1" ht="12.7" x14ac:dyDescent="0.2">
      <c r="A95" s="70"/>
      <c r="B95" s="34"/>
      <c r="C95" s="23" t="s">
        <v>127</v>
      </c>
      <c r="D95" s="35"/>
      <c r="E95" s="23"/>
      <c r="F95" s="24"/>
      <c r="G95" s="35"/>
      <c r="H95" s="23" t="s">
        <v>24</v>
      </c>
      <c r="I95" s="25"/>
      <c r="J95" s="24">
        <v>1300</v>
      </c>
      <c r="K95" s="25"/>
      <c r="L95" s="21">
        <f>SUM(J118)</f>
        <v>12000</v>
      </c>
    </row>
    <row r="96" spans="1:12" s="36" customFormat="1" ht="12.7" x14ac:dyDescent="0.2">
      <c r="A96" s="70"/>
      <c r="B96" s="34"/>
      <c r="C96" s="23"/>
      <c r="D96" s="35"/>
      <c r="E96" s="23"/>
      <c r="F96" s="24"/>
      <c r="G96" s="35"/>
      <c r="H96" s="23" t="s">
        <v>130</v>
      </c>
      <c r="I96" s="25"/>
      <c r="J96" s="24">
        <v>1405.03</v>
      </c>
      <c r="K96" s="25"/>
      <c r="L96" s="21">
        <f>SUM(J120:J121)</f>
        <v>74016</v>
      </c>
    </row>
    <row r="97" spans="1:12" s="36" customFormat="1" ht="12.7" x14ac:dyDescent="0.2">
      <c r="A97" s="70"/>
      <c r="B97" s="34"/>
      <c r="C97" s="23"/>
      <c r="D97" s="35"/>
      <c r="E97" s="23"/>
      <c r="F97" s="24"/>
      <c r="G97" s="35"/>
      <c r="H97" s="23" t="s">
        <v>93</v>
      </c>
      <c r="I97" s="25"/>
      <c r="J97" s="24">
        <v>670.32</v>
      </c>
      <c r="K97" s="25"/>
      <c r="L97" s="21">
        <f>SUM(J122:J123)</f>
        <v>48089.100000000006</v>
      </c>
    </row>
    <row r="98" spans="1:12" s="36" customFormat="1" ht="12.7" x14ac:dyDescent="0.2">
      <c r="A98" s="70"/>
      <c r="B98" s="34"/>
      <c r="C98" s="23"/>
      <c r="D98" s="35"/>
      <c r="E98" s="23"/>
      <c r="F98" s="24"/>
      <c r="G98" s="35"/>
      <c r="H98" s="23" t="s">
        <v>95</v>
      </c>
      <c r="I98" s="25"/>
      <c r="J98" s="24">
        <v>670.32</v>
      </c>
      <c r="K98" s="25"/>
      <c r="L98" s="21">
        <f>SUM(J124:J126)</f>
        <v>23000</v>
      </c>
    </row>
    <row r="99" spans="1:12" s="36" customFormat="1" ht="12.7" x14ac:dyDescent="0.2">
      <c r="A99" s="70"/>
      <c r="B99" s="34"/>
      <c r="C99" s="23"/>
      <c r="D99" s="35"/>
      <c r="E99" s="23"/>
      <c r="F99" s="24"/>
      <c r="G99" s="35"/>
      <c r="H99" s="23" t="s">
        <v>97</v>
      </c>
      <c r="I99" s="25"/>
      <c r="J99" s="24">
        <v>350</v>
      </c>
      <c r="K99" s="25"/>
      <c r="L99" s="50">
        <f>SUM(J127:J128)</f>
        <v>38460</v>
      </c>
    </row>
    <row r="100" spans="1:12" s="36" customFormat="1" ht="12.7" x14ac:dyDescent="0.2">
      <c r="A100" s="70"/>
      <c r="B100" s="34"/>
      <c r="C100" s="23"/>
      <c r="D100" s="35"/>
      <c r="E100" s="23"/>
      <c r="F100" s="24"/>
      <c r="G100" s="35"/>
      <c r="H100" s="23" t="s">
        <v>28</v>
      </c>
      <c r="I100" s="25"/>
      <c r="J100" s="24">
        <v>16000</v>
      </c>
      <c r="K100" s="25" t="s">
        <v>10</v>
      </c>
      <c r="L100" s="21">
        <f>SUM(L93:L99)</f>
        <v>332566.81</v>
      </c>
    </row>
    <row r="101" spans="1:12" s="36" customFormat="1" thickBot="1" x14ac:dyDescent="0.25">
      <c r="A101" s="70"/>
      <c r="B101" s="34"/>
      <c r="C101" s="23"/>
      <c r="D101" s="35"/>
      <c r="E101" s="23"/>
      <c r="F101" s="24"/>
      <c r="G101" s="35"/>
      <c r="H101" s="23" t="s">
        <v>42</v>
      </c>
      <c r="I101" s="25"/>
      <c r="J101" s="24">
        <v>6000</v>
      </c>
      <c r="K101" s="25"/>
      <c r="L101" s="21"/>
    </row>
    <row r="102" spans="1:12" s="36" customFormat="1" thickTop="1" x14ac:dyDescent="0.2">
      <c r="A102" s="70"/>
      <c r="B102" s="34"/>
      <c r="C102" s="23"/>
      <c r="D102" s="35"/>
      <c r="E102" s="23"/>
      <c r="F102" s="24"/>
      <c r="G102" s="78" t="s">
        <v>11</v>
      </c>
      <c r="H102" s="82" t="s">
        <v>101</v>
      </c>
      <c r="I102" s="80" t="s">
        <v>10</v>
      </c>
      <c r="J102" s="81">
        <v>5405.4</v>
      </c>
      <c r="K102" s="25"/>
      <c r="L102" s="27">
        <f>SUM(L100/F93)</f>
        <v>0.12409209328358209</v>
      </c>
    </row>
    <row r="103" spans="1:12" s="36" customFormat="1" ht="12.7" x14ac:dyDescent="0.2">
      <c r="A103" s="70"/>
      <c r="B103" s="34"/>
      <c r="C103" s="23"/>
      <c r="D103" s="35"/>
      <c r="E103" s="23"/>
      <c r="F103" s="24"/>
      <c r="G103" s="35" t="s">
        <v>12</v>
      </c>
      <c r="H103" s="23" t="s">
        <v>102</v>
      </c>
      <c r="I103" s="25"/>
      <c r="J103" s="53">
        <v>13555.16</v>
      </c>
      <c r="K103" s="25"/>
      <c r="L103" s="21"/>
    </row>
    <row r="104" spans="1:12" s="36" customFormat="1" ht="12.7" x14ac:dyDescent="0.2">
      <c r="A104" s="70"/>
      <c r="B104" s="34"/>
      <c r="C104" s="23"/>
      <c r="D104" s="35"/>
      <c r="E104" s="23"/>
      <c r="F104" s="24"/>
      <c r="G104" s="35"/>
      <c r="H104" s="23" t="s">
        <v>13</v>
      </c>
      <c r="I104" s="25"/>
      <c r="J104" s="24">
        <v>360</v>
      </c>
      <c r="K104" s="25"/>
      <c r="L104" s="21"/>
    </row>
    <row r="105" spans="1:12" s="36" customFormat="1" ht="12.7" x14ac:dyDescent="0.2">
      <c r="A105" s="70"/>
      <c r="B105" s="34"/>
      <c r="C105" s="23"/>
      <c r="D105" s="35"/>
      <c r="E105" s="23"/>
      <c r="F105" s="24"/>
      <c r="G105" s="35"/>
      <c r="H105" s="23" t="s">
        <v>14</v>
      </c>
      <c r="I105" s="25"/>
      <c r="J105" s="24">
        <v>5600.62</v>
      </c>
      <c r="K105" s="25"/>
      <c r="L105" s="21"/>
    </row>
    <row r="106" spans="1:12" s="36" customFormat="1" ht="12.7" x14ac:dyDescent="0.2">
      <c r="A106" s="70"/>
      <c r="B106" s="34"/>
      <c r="C106" s="23"/>
      <c r="D106" s="35"/>
      <c r="E106" s="23"/>
      <c r="F106" s="24"/>
      <c r="G106" s="35"/>
      <c r="H106" s="23" t="s">
        <v>15</v>
      </c>
      <c r="I106" s="25"/>
      <c r="J106" s="24">
        <v>22624.560000000001</v>
      </c>
      <c r="K106" s="25"/>
      <c r="L106" s="21"/>
    </row>
    <row r="107" spans="1:12" s="36" customFormat="1" ht="12.7" x14ac:dyDescent="0.2">
      <c r="A107" s="69"/>
      <c r="B107" s="34"/>
      <c r="C107" s="23"/>
      <c r="D107" s="35"/>
      <c r="E107" s="23"/>
      <c r="F107" s="24"/>
      <c r="G107" s="35"/>
      <c r="H107" s="23" t="s">
        <v>16</v>
      </c>
      <c r="I107" s="25"/>
      <c r="J107" s="24">
        <v>7406</v>
      </c>
      <c r="K107" s="25"/>
      <c r="L107" s="21"/>
    </row>
    <row r="108" spans="1:12" s="36" customFormat="1" ht="12.7" x14ac:dyDescent="0.2">
      <c r="A108" s="69"/>
      <c r="B108" s="34"/>
      <c r="C108" s="23"/>
      <c r="D108" s="35"/>
      <c r="E108" s="23"/>
      <c r="F108" s="24"/>
      <c r="G108" s="35"/>
      <c r="H108" s="23" t="s">
        <v>17</v>
      </c>
      <c r="I108" s="25"/>
      <c r="J108" s="24">
        <v>13191.57</v>
      </c>
      <c r="K108" s="25"/>
      <c r="L108" s="21"/>
    </row>
    <row r="109" spans="1:12" s="36" customFormat="1" ht="12.7" x14ac:dyDescent="0.2">
      <c r="A109" s="69"/>
      <c r="B109" s="34"/>
      <c r="C109" s="23"/>
      <c r="D109" s="35"/>
      <c r="E109" s="23"/>
      <c r="F109" s="24"/>
      <c r="G109" s="35"/>
      <c r="H109" s="23" t="s">
        <v>104</v>
      </c>
      <c r="I109" s="25"/>
      <c r="J109" s="24">
        <v>15111.98</v>
      </c>
      <c r="K109" s="25"/>
      <c r="L109" s="27"/>
    </row>
    <row r="110" spans="1:12" s="36" customFormat="1" ht="12.7" x14ac:dyDescent="0.2">
      <c r="A110" s="69"/>
      <c r="B110" s="34"/>
      <c r="C110" s="23"/>
      <c r="D110" s="35"/>
      <c r="E110" s="23"/>
      <c r="F110" s="24"/>
      <c r="G110" s="35"/>
      <c r="H110" s="23" t="s">
        <v>38</v>
      </c>
      <c r="I110" s="25"/>
      <c r="J110" s="24">
        <v>2409</v>
      </c>
      <c r="K110" s="25"/>
      <c r="L110" s="21"/>
    </row>
    <row r="111" spans="1:12" s="36" customFormat="1" ht="12.7" x14ac:dyDescent="0.2">
      <c r="A111" s="70"/>
      <c r="B111" s="34"/>
      <c r="C111" s="23"/>
      <c r="D111" s="35"/>
      <c r="E111" s="23"/>
      <c r="F111" s="24"/>
      <c r="G111" s="35"/>
      <c r="H111" s="23" t="s">
        <v>55</v>
      </c>
      <c r="I111" s="25"/>
      <c r="J111" s="24">
        <v>5425</v>
      </c>
      <c r="K111" s="25"/>
      <c r="L111" s="21"/>
    </row>
    <row r="112" spans="1:12" s="36" customFormat="1" ht="12.7" x14ac:dyDescent="0.2">
      <c r="A112" s="70"/>
      <c r="B112" s="34"/>
      <c r="C112" s="23"/>
      <c r="D112" s="35"/>
      <c r="E112" s="23"/>
      <c r="F112" s="24"/>
      <c r="G112" s="35"/>
      <c r="H112" s="23" t="s">
        <v>49</v>
      </c>
      <c r="I112" s="25"/>
      <c r="J112" s="24">
        <v>1529</v>
      </c>
      <c r="K112" s="25"/>
      <c r="L112" s="21"/>
    </row>
    <row r="113" spans="1:12" s="36" customFormat="1" ht="12.7" x14ac:dyDescent="0.2">
      <c r="A113" s="70"/>
      <c r="B113" s="34"/>
      <c r="C113" s="23"/>
      <c r="D113" s="35"/>
      <c r="E113" s="23"/>
      <c r="F113" s="24"/>
      <c r="G113" s="35"/>
      <c r="H113" s="23" t="s">
        <v>105</v>
      </c>
      <c r="I113" s="25"/>
      <c r="J113" s="24">
        <v>1261</v>
      </c>
      <c r="K113" s="25"/>
      <c r="L113" s="21"/>
    </row>
    <row r="114" spans="1:12" s="36" customFormat="1" ht="12.7" x14ac:dyDescent="0.2">
      <c r="A114" s="70"/>
      <c r="B114" s="34"/>
      <c r="C114" s="23"/>
      <c r="D114" s="35"/>
      <c r="E114" s="23"/>
      <c r="F114" s="24"/>
      <c r="G114" s="35"/>
      <c r="H114" s="23" t="s">
        <v>45</v>
      </c>
      <c r="I114" s="25"/>
      <c r="J114" s="24">
        <v>1767.15</v>
      </c>
      <c r="K114" s="25"/>
      <c r="L114" s="27"/>
    </row>
    <row r="115" spans="1:12" s="36" customFormat="1" ht="12.7" x14ac:dyDescent="0.2">
      <c r="A115" s="70"/>
      <c r="B115" s="34"/>
      <c r="C115" s="23"/>
      <c r="D115" s="35"/>
      <c r="E115" s="23"/>
      <c r="F115" s="24"/>
      <c r="G115" s="35"/>
      <c r="H115" s="23" t="s">
        <v>46</v>
      </c>
      <c r="I115" s="25"/>
      <c r="J115" s="24">
        <v>6879.6</v>
      </c>
      <c r="K115" s="25"/>
      <c r="L115" s="21"/>
    </row>
    <row r="116" spans="1:12" s="36" customFormat="1" ht="12.7" x14ac:dyDescent="0.2">
      <c r="A116" s="70"/>
      <c r="B116" s="34"/>
      <c r="C116" s="23"/>
      <c r="D116" s="35"/>
      <c r="E116" s="23"/>
      <c r="F116" s="24"/>
      <c r="G116" s="35"/>
      <c r="H116" s="73" t="s">
        <v>107</v>
      </c>
      <c r="I116" s="25"/>
      <c r="J116" s="24">
        <v>695</v>
      </c>
      <c r="K116" s="25"/>
      <c r="L116" s="21"/>
    </row>
    <row r="117" spans="1:12" s="36" customFormat="1" thickBot="1" x14ac:dyDescent="0.25">
      <c r="A117" s="70"/>
      <c r="B117" s="34"/>
      <c r="C117" s="23"/>
      <c r="D117" s="35"/>
      <c r="E117" s="23"/>
      <c r="F117" s="24"/>
      <c r="G117" s="49"/>
      <c r="H117" s="45" t="s">
        <v>18</v>
      </c>
      <c r="I117" s="51"/>
      <c r="J117" s="48">
        <v>4250</v>
      </c>
      <c r="K117" s="25"/>
      <c r="L117" s="21"/>
    </row>
    <row r="118" spans="1:12" s="36" customFormat="1" thickTop="1" x14ac:dyDescent="0.2">
      <c r="A118" s="70"/>
      <c r="B118" s="34"/>
      <c r="C118" s="23"/>
      <c r="D118" s="35"/>
      <c r="E118" s="23"/>
      <c r="F118" s="24"/>
      <c r="G118" s="35" t="s">
        <v>114</v>
      </c>
      <c r="H118" s="23" t="s">
        <v>116</v>
      </c>
      <c r="I118" s="25" t="s">
        <v>10</v>
      </c>
      <c r="J118" s="24">
        <v>12000</v>
      </c>
      <c r="K118" s="25"/>
      <c r="L118" s="21"/>
    </row>
    <row r="119" spans="1:12" s="36" customFormat="1" thickBot="1" x14ac:dyDescent="0.25">
      <c r="A119" s="70"/>
      <c r="B119" s="34"/>
      <c r="C119" s="23"/>
      <c r="D119" s="35"/>
      <c r="E119" s="23"/>
      <c r="F119" s="24"/>
      <c r="G119" s="49" t="s">
        <v>115</v>
      </c>
      <c r="H119" s="45"/>
      <c r="I119" s="51"/>
      <c r="J119" s="48"/>
      <c r="K119" s="25"/>
      <c r="L119" s="21"/>
    </row>
    <row r="120" spans="1:12" s="36" customFormat="1" thickTop="1" x14ac:dyDescent="0.2">
      <c r="A120" s="70"/>
      <c r="B120" s="34"/>
      <c r="C120" s="23"/>
      <c r="D120" s="35"/>
      <c r="E120" s="23"/>
      <c r="F120" s="24"/>
      <c r="G120" s="35" t="s">
        <v>121</v>
      </c>
      <c r="H120" s="23" t="s">
        <v>73</v>
      </c>
      <c r="I120" s="25" t="s">
        <v>10</v>
      </c>
      <c r="J120" s="24">
        <v>22207.5</v>
      </c>
      <c r="K120" s="25"/>
      <c r="L120" s="21"/>
    </row>
    <row r="121" spans="1:12" s="36" customFormat="1" thickBot="1" x14ac:dyDescent="0.25">
      <c r="A121" s="69"/>
      <c r="B121" s="34"/>
      <c r="C121" s="23"/>
      <c r="D121" s="35"/>
      <c r="E121" s="23"/>
      <c r="F121" s="24"/>
      <c r="G121" s="49" t="s">
        <v>122</v>
      </c>
      <c r="H121" s="45" t="s">
        <v>124</v>
      </c>
      <c r="I121" s="51"/>
      <c r="J121" s="48">
        <v>51808.5</v>
      </c>
      <c r="K121" s="25"/>
      <c r="L121" s="21"/>
    </row>
    <row r="122" spans="1:12" s="36" customFormat="1" thickTop="1" x14ac:dyDescent="0.2">
      <c r="A122" s="70"/>
      <c r="B122" s="34"/>
      <c r="C122" s="23"/>
      <c r="D122" s="35"/>
      <c r="E122" s="23"/>
      <c r="F122" s="24"/>
      <c r="G122" s="35" t="s">
        <v>131</v>
      </c>
      <c r="H122" s="23" t="s">
        <v>133</v>
      </c>
      <c r="I122" s="25" t="s">
        <v>10</v>
      </c>
      <c r="J122" s="24">
        <v>13477.2</v>
      </c>
      <c r="K122" s="25"/>
      <c r="L122" s="21"/>
    </row>
    <row r="123" spans="1:12" s="36" customFormat="1" thickBot="1" x14ac:dyDescent="0.25">
      <c r="A123" s="70"/>
      <c r="B123" s="34"/>
      <c r="C123" s="23"/>
      <c r="D123" s="35"/>
      <c r="E123" s="23"/>
      <c r="F123" s="24"/>
      <c r="G123" s="49" t="s">
        <v>132</v>
      </c>
      <c r="H123" s="45" t="s">
        <v>134</v>
      </c>
      <c r="I123" s="51"/>
      <c r="J123" s="48">
        <v>34611.9</v>
      </c>
      <c r="K123" s="25"/>
      <c r="L123" s="21"/>
    </row>
    <row r="124" spans="1:12" s="36" customFormat="1" thickTop="1" x14ac:dyDescent="0.2">
      <c r="A124" s="70"/>
      <c r="B124" s="34"/>
      <c r="C124" s="23"/>
      <c r="D124" s="35"/>
      <c r="E124" s="23"/>
      <c r="F124" s="24"/>
      <c r="G124" s="35" t="s">
        <v>26</v>
      </c>
      <c r="H124" s="23" t="s">
        <v>53</v>
      </c>
      <c r="I124" s="25" t="s">
        <v>10</v>
      </c>
      <c r="J124" s="24">
        <v>7000</v>
      </c>
      <c r="K124" s="25"/>
      <c r="L124" s="21"/>
    </row>
    <row r="125" spans="1:12" s="36" customFormat="1" ht="12.7" x14ac:dyDescent="0.2">
      <c r="A125" s="70"/>
      <c r="B125" s="34"/>
      <c r="C125" s="23"/>
      <c r="D125" s="35"/>
      <c r="E125" s="23"/>
      <c r="F125" s="24"/>
      <c r="G125" s="35" t="s">
        <v>27</v>
      </c>
      <c r="H125" s="23" t="s">
        <v>54</v>
      </c>
      <c r="I125" s="25"/>
      <c r="J125" s="24">
        <v>8800</v>
      </c>
      <c r="K125" s="25"/>
      <c r="L125" s="21"/>
    </row>
    <row r="126" spans="1:12" s="36" customFormat="1" thickBot="1" x14ac:dyDescent="0.25">
      <c r="A126" s="70"/>
      <c r="B126" s="34"/>
      <c r="C126" s="23"/>
      <c r="D126" s="35"/>
      <c r="E126" s="23"/>
      <c r="F126" s="24"/>
      <c r="G126" s="49"/>
      <c r="H126" s="45" t="s">
        <v>25</v>
      </c>
      <c r="I126" s="51"/>
      <c r="J126" s="48">
        <v>7200</v>
      </c>
      <c r="K126" s="25"/>
      <c r="L126" s="27"/>
    </row>
    <row r="127" spans="1:12" s="36" customFormat="1" thickTop="1" x14ac:dyDescent="0.2">
      <c r="A127" s="70"/>
      <c r="B127" s="34"/>
      <c r="C127" s="23"/>
      <c r="D127" s="35"/>
      <c r="E127" s="23"/>
      <c r="F127" s="24"/>
      <c r="G127" s="35" t="s">
        <v>50</v>
      </c>
      <c r="H127" s="23" t="s">
        <v>135</v>
      </c>
      <c r="I127" s="25" t="s">
        <v>10</v>
      </c>
      <c r="J127" s="24">
        <v>36660</v>
      </c>
      <c r="K127" s="25"/>
      <c r="L127" s="21"/>
    </row>
    <row r="128" spans="1:12" s="36" customFormat="1" thickBot="1" x14ac:dyDescent="0.25">
      <c r="A128" s="72"/>
      <c r="B128" s="46"/>
      <c r="C128" s="45"/>
      <c r="D128" s="49"/>
      <c r="E128" s="45"/>
      <c r="F128" s="47"/>
      <c r="G128" s="49" t="s">
        <v>51</v>
      </c>
      <c r="H128" s="45" t="s">
        <v>18</v>
      </c>
      <c r="I128" s="51"/>
      <c r="J128" s="47">
        <v>1800</v>
      </c>
      <c r="K128" s="51"/>
      <c r="L128" s="68"/>
    </row>
    <row r="129" spans="1:12" s="36" customFormat="1" thickTop="1" x14ac:dyDescent="0.2">
      <c r="A129" s="69" t="s">
        <v>136</v>
      </c>
      <c r="B129" s="34">
        <v>12</v>
      </c>
      <c r="C129" s="23" t="s">
        <v>137</v>
      </c>
      <c r="D129" s="35" t="s">
        <v>139</v>
      </c>
      <c r="E129" s="23" t="s">
        <v>10</v>
      </c>
      <c r="F129" s="24">
        <v>1065862.8999999999</v>
      </c>
      <c r="G129" s="35" t="s">
        <v>43</v>
      </c>
      <c r="H129" s="23" t="s">
        <v>102</v>
      </c>
      <c r="I129" s="25" t="s">
        <v>10</v>
      </c>
      <c r="J129" s="24">
        <v>980</v>
      </c>
      <c r="K129" s="25" t="s">
        <v>10</v>
      </c>
      <c r="L129" s="21">
        <f>SUM(J129:J143)</f>
        <v>51286.720000000001</v>
      </c>
    </row>
    <row r="130" spans="1:12" s="36" customFormat="1" ht="12.7" x14ac:dyDescent="0.2">
      <c r="A130" s="70"/>
      <c r="B130" s="34"/>
      <c r="C130" s="23"/>
      <c r="D130" s="35"/>
      <c r="E130" s="23"/>
      <c r="F130" s="24"/>
      <c r="G130" s="35" t="s">
        <v>44</v>
      </c>
      <c r="H130" s="23" t="s">
        <v>103</v>
      </c>
      <c r="I130" s="25"/>
      <c r="J130" s="24">
        <v>2205</v>
      </c>
      <c r="K130" s="25"/>
      <c r="L130" s="21">
        <f>SUM(J144:J148)</f>
        <v>65523.86</v>
      </c>
    </row>
    <row r="131" spans="1:12" s="36" customFormat="1" ht="12.7" x14ac:dyDescent="0.2">
      <c r="A131" s="70"/>
      <c r="B131" s="34"/>
      <c r="C131" s="23" t="s">
        <v>138</v>
      </c>
      <c r="D131" s="35" t="s">
        <v>140</v>
      </c>
      <c r="E131" s="23"/>
      <c r="F131" s="24"/>
      <c r="G131" s="35"/>
      <c r="H131" s="23" t="s">
        <v>13</v>
      </c>
      <c r="I131" s="25"/>
      <c r="J131" s="24">
        <v>900</v>
      </c>
      <c r="K131" s="25"/>
      <c r="L131" s="21">
        <f>SUM(J149:J154)</f>
        <v>7565.8</v>
      </c>
    </row>
    <row r="132" spans="1:12" s="36" customFormat="1" ht="12.7" x14ac:dyDescent="0.2">
      <c r="A132" s="70"/>
      <c r="B132" s="34"/>
      <c r="C132" s="23"/>
      <c r="D132" s="35"/>
      <c r="E132" s="23"/>
      <c r="F132" s="24"/>
      <c r="G132" s="35"/>
      <c r="H132" s="23" t="s">
        <v>14</v>
      </c>
      <c r="I132" s="25"/>
      <c r="J132" s="24">
        <v>3487.5</v>
      </c>
      <c r="K132" s="25"/>
      <c r="L132" s="50">
        <f>SUM(J155:J160)</f>
        <v>3535</v>
      </c>
    </row>
    <row r="133" spans="1:12" s="36" customFormat="1" ht="12.7" x14ac:dyDescent="0.2">
      <c r="A133" s="70"/>
      <c r="B133" s="34"/>
      <c r="C133" s="23"/>
      <c r="D133" s="35"/>
      <c r="E133" s="23"/>
      <c r="F133" s="24"/>
      <c r="G133" s="35"/>
      <c r="H133" s="23" t="s">
        <v>15</v>
      </c>
      <c r="I133" s="25"/>
      <c r="J133" s="24">
        <v>7240</v>
      </c>
      <c r="K133" s="25" t="s">
        <v>10</v>
      </c>
      <c r="L133" s="21">
        <f>SUM(L129:L132)</f>
        <v>127911.38</v>
      </c>
    </row>
    <row r="134" spans="1:12" s="36" customFormat="1" ht="12.7" x14ac:dyDescent="0.2">
      <c r="A134" s="70"/>
      <c r="B134" s="34"/>
      <c r="C134" s="23"/>
      <c r="D134" s="35"/>
      <c r="E134" s="23"/>
      <c r="F134" s="24"/>
      <c r="G134" s="35"/>
      <c r="H134" s="23" t="s">
        <v>16</v>
      </c>
      <c r="I134" s="25"/>
      <c r="J134" s="24">
        <v>3761</v>
      </c>
      <c r="K134" s="25"/>
      <c r="L134" s="21"/>
    </row>
    <row r="135" spans="1:12" s="36" customFormat="1" ht="12.7" x14ac:dyDescent="0.2">
      <c r="A135" s="70"/>
      <c r="B135" s="34"/>
      <c r="C135" s="23"/>
      <c r="D135" s="35"/>
      <c r="E135" s="23"/>
      <c r="F135" s="24"/>
      <c r="G135" s="35"/>
      <c r="H135" s="23" t="s">
        <v>17</v>
      </c>
      <c r="I135" s="25"/>
      <c r="J135" s="24">
        <v>2892.5</v>
      </c>
      <c r="K135" s="25"/>
      <c r="L135" s="27">
        <f>SUM(L133/F129)</f>
        <v>0.12000734803697551</v>
      </c>
    </row>
    <row r="136" spans="1:12" s="36" customFormat="1" ht="12.7" x14ac:dyDescent="0.2">
      <c r="A136" s="70"/>
      <c r="B136" s="34"/>
      <c r="C136" s="23"/>
      <c r="D136" s="35"/>
      <c r="E136" s="23"/>
      <c r="F136" s="24"/>
      <c r="G136" s="35"/>
      <c r="H136" s="23" t="s">
        <v>104</v>
      </c>
      <c r="I136" s="25"/>
      <c r="J136" s="53">
        <v>4056</v>
      </c>
      <c r="K136" s="25"/>
      <c r="L136" s="21"/>
    </row>
    <row r="137" spans="1:12" s="36" customFormat="1" ht="12.7" x14ac:dyDescent="0.2">
      <c r="A137" s="70"/>
      <c r="B137" s="34"/>
      <c r="C137" s="23"/>
      <c r="D137" s="35"/>
      <c r="E137" s="23"/>
      <c r="F137" s="24"/>
      <c r="G137" s="35"/>
      <c r="H137" s="23" t="s">
        <v>38</v>
      </c>
      <c r="I137" s="25"/>
      <c r="J137" s="24">
        <v>1980</v>
      </c>
      <c r="K137" s="25"/>
      <c r="L137" s="21"/>
    </row>
    <row r="138" spans="1:12" s="36" customFormat="1" ht="12.7" x14ac:dyDescent="0.2">
      <c r="A138" s="70"/>
      <c r="B138" s="34"/>
      <c r="C138" s="23"/>
      <c r="D138" s="35"/>
      <c r="E138" s="23"/>
      <c r="F138" s="24"/>
      <c r="G138" s="35"/>
      <c r="H138" s="23" t="s">
        <v>55</v>
      </c>
      <c r="I138" s="25"/>
      <c r="J138" s="24">
        <v>14075</v>
      </c>
      <c r="K138" s="25"/>
      <c r="L138" s="21"/>
    </row>
    <row r="139" spans="1:12" s="36" customFormat="1" ht="12.7" x14ac:dyDescent="0.2">
      <c r="A139" s="70"/>
      <c r="B139" s="34"/>
      <c r="C139" s="23"/>
      <c r="D139" s="35"/>
      <c r="E139" s="23"/>
      <c r="F139" s="24"/>
      <c r="G139" s="35"/>
      <c r="H139" s="23" t="s">
        <v>105</v>
      </c>
      <c r="I139" s="25"/>
      <c r="J139" s="24">
        <v>697.5</v>
      </c>
      <c r="K139" s="25"/>
      <c r="L139" s="21"/>
    </row>
    <row r="140" spans="1:12" s="36" customFormat="1" ht="12.7" x14ac:dyDescent="0.2">
      <c r="A140" s="69"/>
      <c r="B140" s="34"/>
      <c r="C140" s="23"/>
      <c r="D140" s="35"/>
      <c r="E140" s="23"/>
      <c r="F140" s="24"/>
      <c r="G140" s="35"/>
      <c r="H140" s="23" t="s">
        <v>45</v>
      </c>
      <c r="I140" s="25"/>
      <c r="J140" s="24">
        <v>636</v>
      </c>
      <c r="K140" s="25"/>
      <c r="L140" s="21"/>
    </row>
    <row r="141" spans="1:12" s="36" customFormat="1" ht="12.7" x14ac:dyDescent="0.2">
      <c r="A141" s="70"/>
      <c r="B141" s="34"/>
      <c r="C141" s="23"/>
      <c r="D141" s="35"/>
      <c r="E141" s="23"/>
      <c r="F141" s="24"/>
      <c r="G141" s="35"/>
      <c r="H141" s="23" t="s">
        <v>46</v>
      </c>
      <c r="I141" s="25"/>
      <c r="J141" s="24">
        <v>5334</v>
      </c>
      <c r="K141" s="25"/>
      <c r="L141" s="21"/>
    </row>
    <row r="142" spans="1:12" s="36" customFormat="1" ht="12.7" x14ac:dyDescent="0.2">
      <c r="A142" s="70"/>
      <c r="B142" s="34"/>
      <c r="C142" s="23"/>
      <c r="D142" s="35"/>
      <c r="E142" s="23"/>
      <c r="F142" s="24"/>
      <c r="G142" s="35"/>
      <c r="H142" s="73" t="s">
        <v>141</v>
      </c>
      <c r="I142" s="25"/>
      <c r="J142" s="24">
        <v>600</v>
      </c>
      <c r="K142" s="25"/>
      <c r="L142" s="27"/>
    </row>
    <row r="143" spans="1:12" s="36" customFormat="1" thickBot="1" x14ac:dyDescent="0.25">
      <c r="A143" s="70"/>
      <c r="B143" s="34"/>
      <c r="C143" s="23"/>
      <c r="D143" s="35"/>
      <c r="E143" s="23"/>
      <c r="F143" s="24"/>
      <c r="G143" s="49"/>
      <c r="H143" s="45" t="s">
        <v>18</v>
      </c>
      <c r="I143" s="51"/>
      <c r="J143" s="48">
        <v>2442.2199999999998</v>
      </c>
      <c r="K143" s="25"/>
      <c r="L143" s="21"/>
    </row>
    <row r="144" spans="1:12" s="36" customFormat="1" thickTop="1" x14ac:dyDescent="0.2">
      <c r="A144" s="70"/>
      <c r="B144" s="34"/>
      <c r="C144" s="23"/>
      <c r="D144" s="35"/>
      <c r="E144" s="23"/>
      <c r="F144" s="24"/>
      <c r="G144" s="35" t="s">
        <v>142</v>
      </c>
      <c r="H144" s="23" t="s">
        <v>144</v>
      </c>
      <c r="I144" s="25" t="s">
        <v>10</v>
      </c>
      <c r="J144" s="24">
        <v>21658.44</v>
      </c>
      <c r="K144" s="25"/>
      <c r="L144" s="21"/>
    </row>
    <row r="145" spans="1:12" s="36" customFormat="1" ht="12.7" x14ac:dyDescent="0.2">
      <c r="A145" s="70"/>
      <c r="B145" s="34"/>
      <c r="C145" s="23"/>
      <c r="D145" s="35"/>
      <c r="E145" s="23"/>
      <c r="F145" s="24"/>
      <c r="G145" s="35" t="s">
        <v>143</v>
      </c>
      <c r="H145" s="23" t="s">
        <v>145</v>
      </c>
      <c r="I145" s="25"/>
      <c r="J145" s="24">
        <v>13266.63</v>
      </c>
      <c r="K145" s="25"/>
      <c r="L145" s="21"/>
    </row>
    <row r="146" spans="1:12" s="36" customFormat="1" ht="12.7" x14ac:dyDescent="0.2">
      <c r="A146" s="70"/>
      <c r="B146" s="34"/>
      <c r="C146" s="23"/>
      <c r="D146" s="35"/>
      <c r="E146" s="23"/>
      <c r="F146" s="24"/>
      <c r="G146" s="35"/>
      <c r="H146" s="23" t="s">
        <v>146</v>
      </c>
      <c r="I146" s="25"/>
      <c r="J146" s="24">
        <v>12760</v>
      </c>
      <c r="K146" s="25"/>
      <c r="L146" s="21"/>
    </row>
    <row r="147" spans="1:12" s="36" customFormat="1" ht="12.7" x14ac:dyDescent="0.2">
      <c r="A147" s="70"/>
      <c r="B147" s="34"/>
      <c r="C147" s="23"/>
      <c r="D147" s="35"/>
      <c r="E147" s="23"/>
      <c r="F147" s="24"/>
      <c r="G147" s="35"/>
      <c r="H147" s="23" t="s">
        <v>133</v>
      </c>
      <c r="I147" s="25"/>
      <c r="J147" s="24">
        <v>5946.26</v>
      </c>
      <c r="K147" s="25"/>
      <c r="L147" s="21"/>
    </row>
    <row r="148" spans="1:12" s="36" customFormat="1" thickBot="1" x14ac:dyDescent="0.25">
      <c r="A148" s="70"/>
      <c r="B148" s="34"/>
      <c r="C148" s="23"/>
      <c r="D148" s="35"/>
      <c r="E148" s="23"/>
      <c r="F148" s="24"/>
      <c r="G148" s="49"/>
      <c r="H148" s="45" t="s">
        <v>134</v>
      </c>
      <c r="I148" s="51"/>
      <c r="J148" s="48">
        <v>11892.53</v>
      </c>
      <c r="K148" s="25"/>
      <c r="L148" s="21"/>
    </row>
    <row r="149" spans="1:12" s="36" customFormat="1" thickTop="1" x14ac:dyDescent="0.2">
      <c r="A149" s="70"/>
      <c r="B149" s="34"/>
      <c r="C149" s="23"/>
      <c r="D149" s="35"/>
      <c r="E149" s="23"/>
      <c r="F149" s="24"/>
      <c r="G149" s="35" t="s">
        <v>34</v>
      </c>
      <c r="H149" s="23" t="s">
        <v>130</v>
      </c>
      <c r="I149" s="25" t="s">
        <v>10</v>
      </c>
      <c r="J149" s="24">
        <v>1349.8</v>
      </c>
      <c r="K149" s="25"/>
      <c r="L149" s="21"/>
    </row>
    <row r="150" spans="1:12" s="36" customFormat="1" ht="12.7" x14ac:dyDescent="0.2">
      <c r="A150" s="70"/>
      <c r="B150" s="34"/>
      <c r="C150" s="23"/>
      <c r="D150" s="35"/>
      <c r="E150" s="23"/>
      <c r="F150" s="24"/>
      <c r="G150" s="35" t="s">
        <v>32</v>
      </c>
      <c r="H150" s="23" t="s">
        <v>147</v>
      </c>
      <c r="I150" s="25"/>
      <c r="J150" s="24">
        <v>1080</v>
      </c>
      <c r="K150" s="25"/>
      <c r="L150" s="21"/>
    </row>
    <row r="151" spans="1:12" s="36" customFormat="1" ht="12.7" x14ac:dyDescent="0.2">
      <c r="A151" s="70"/>
      <c r="B151" s="34"/>
      <c r="C151" s="23"/>
      <c r="D151" s="35"/>
      <c r="E151" s="23"/>
      <c r="F151" s="24"/>
      <c r="G151" s="35" t="s">
        <v>35</v>
      </c>
      <c r="H151" s="23" t="s">
        <v>148</v>
      </c>
      <c r="I151" s="25"/>
      <c r="J151" s="24">
        <v>1080</v>
      </c>
      <c r="K151" s="25"/>
      <c r="L151" s="21"/>
    </row>
    <row r="152" spans="1:12" s="36" customFormat="1" ht="12.7" x14ac:dyDescent="0.2">
      <c r="A152" s="70"/>
      <c r="B152" s="34"/>
      <c r="C152" s="23"/>
      <c r="D152" s="35"/>
      <c r="E152" s="23"/>
      <c r="F152" s="24"/>
      <c r="G152" s="35"/>
      <c r="H152" s="23" t="s">
        <v>96</v>
      </c>
      <c r="I152" s="25"/>
      <c r="J152" s="24">
        <v>1980</v>
      </c>
      <c r="K152" s="25"/>
      <c r="L152" s="21"/>
    </row>
    <row r="153" spans="1:12" s="36" customFormat="1" ht="12.7" x14ac:dyDescent="0.2">
      <c r="A153" s="69"/>
      <c r="B153" s="34"/>
      <c r="C153" s="23"/>
      <c r="D153" s="35"/>
      <c r="E153" s="23"/>
      <c r="F153" s="24"/>
      <c r="G153" s="35"/>
      <c r="H153" s="23" t="s">
        <v>98</v>
      </c>
      <c r="I153" s="25"/>
      <c r="J153" s="24">
        <v>1980</v>
      </c>
      <c r="K153" s="25"/>
      <c r="L153" s="21"/>
    </row>
    <row r="154" spans="1:12" s="36" customFormat="1" thickBot="1" x14ac:dyDescent="0.25">
      <c r="A154" s="70"/>
      <c r="B154" s="34"/>
      <c r="C154" s="23"/>
      <c r="D154" s="35"/>
      <c r="E154" s="23"/>
      <c r="F154" s="24"/>
      <c r="G154" s="49"/>
      <c r="H154" s="45" t="s">
        <v>97</v>
      </c>
      <c r="I154" s="51"/>
      <c r="J154" s="48">
        <v>96</v>
      </c>
      <c r="K154" s="25"/>
      <c r="L154" s="21"/>
    </row>
    <row r="155" spans="1:12" s="36" customFormat="1" thickTop="1" x14ac:dyDescent="0.2">
      <c r="A155" s="70"/>
      <c r="B155" s="34"/>
      <c r="C155" s="23"/>
      <c r="D155" s="35"/>
      <c r="E155" s="23"/>
      <c r="F155" s="24"/>
      <c r="G155" s="35" t="s">
        <v>128</v>
      </c>
      <c r="H155" s="23" t="s">
        <v>149</v>
      </c>
      <c r="I155" s="25" t="s">
        <v>10</v>
      </c>
      <c r="J155" s="24">
        <v>1335</v>
      </c>
      <c r="K155" s="25"/>
      <c r="L155" s="27"/>
    </row>
    <row r="156" spans="1:12" s="36" customFormat="1" ht="12.7" x14ac:dyDescent="0.2">
      <c r="A156" s="70"/>
      <c r="B156" s="34"/>
      <c r="C156" s="23"/>
      <c r="D156" s="35"/>
      <c r="E156" s="23"/>
      <c r="F156" s="24"/>
      <c r="G156" s="35" t="s">
        <v>129</v>
      </c>
      <c r="H156" s="23" t="s">
        <v>22</v>
      </c>
      <c r="I156" s="25"/>
      <c r="J156" s="24">
        <v>640</v>
      </c>
      <c r="K156" s="25"/>
      <c r="L156" s="21"/>
    </row>
    <row r="157" spans="1:12" s="36" customFormat="1" ht="12.7" x14ac:dyDescent="0.2">
      <c r="A157" s="70"/>
      <c r="B157" s="34"/>
      <c r="C157" s="23"/>
      <c r="D157" s="35"/>
      <c r="E157" s="23"/>
      <c r="F157" s="24"/>
      <c r="G157" s="35"/>
      <c r="H157" s="23" t="s">
        <v>24</v>
      </c>
      <c r="I157" s="25"/>
      <c r="J157" s="24">
        <v>880</v>
      </c>
      <c r="K157" s="25"/>
      <c r="L157" s="21"/>
    </row>
    <row r="158" spans="1:12" s="36" customFormat="1" ht="12.7" x14ac:dyDescent="0.2">
      <c r="A158" s="70"/>
      <c r="B158" s="34"/>
      <c r="C158" s="23"/>
      <c r="D158" s="35"/>
      <c r="E158" s="23"/>
      <c r="F158" s="24"/>
      <c r="G158" s="35"/>
      <c r="H158" s="23" t="s">
        <v>23</v>
      </c>
      <c r="I158" s="25"/>
      <c r="J158" s="24">
        <v>520</v>
      </c>
      <c r="K158" s="25"/>
      <c r="L158" s="21"/>
    </row>
    <row r="159" spans="1:12" s="36" customFormat="1" ht="12.7" x14ac:dyDescent="0.2">
      <c r="A159" s="70"/>
      <c r="B159" s="34"/>
      <c r="C159" s="23"/>
      <c r="D159" s="35"/>
      <c r="E159" s="23"/>
      <c r="F159" s="24"/>
      <c r="G159" s="35"/>
      <c r="H159" s="23" t="s">
        <v>41</v>
      </c>
      <c r="I159" s="25"/>
      <c r="J159" s="24">
        <v>80</v>
      </c>
      <c r="K159" s="25"/>
      <c r="L159" s="21"/>
    </row>
    <row r="160" spans="1:12" s="36" customFormat="1" thickBot="1" x14ac:dyDescent="0.25">
      <c r="A160" s="71"/>
      <c r="B160" s="40"/>
      <c r="C160" s="39"/>
      <c r="D160" s="41"/>
      <c r="E160" s="39"/>
      <c r="F160" s="42"/>
      <c r="G160" s="41"/>
      <c r="H160" s="39" t="s">
        <v>91</v>
      </c>
      <c r="I160" s="43"/>
      <c r="J160" s="42">
        <v>80</v>
      </c>
      <c r="K160" s="43"/>
      <c r="L160" s="44"/>
    </row>
    <row r="161" spans="1:12" s="36" customFormat="1" ht="12.7" x14ac:dyDescent="0.2">
      <c r="A161" s="69" t="s">
        <v>150</v>
      </c>
      <c r="B161" s="34">
        <v>9</v>
      </c>
      <c r="C161" s="23" t="s">
        <v>151</v>
      </c>
      <c r="D161" s="35" t="s">
        <v>154</v>
      </c>
      <c r="E161" s="23" t="s">
        <v>10</v>
      </c>
      <c r="F161" s="24">
        <v>289019.81</v>
      </c>
      <c r="G161" s="35" t="s">
        <v>26</v>
      </c>
      <c r="H161" s="23" t="s">
        <v>21</v>
      </c>
      <c r="I161" s="25" t="s">
        <v>10</v>
      </c>
      <c r="J161" s="24">
        <v>1860</v>
      </c>
      <c r="K161" s="25" t="s">
        <v>10</v>
      </c>
      <c r="L161" s="21">
        <f>SUM(J161:J171)</f>
        <v>12403.5</v>
      </c>
    </row>
    <row r="162" spans="1:12" s="36" customFormat="1" ht="12.7" x14ac:dyDescent="0.2">
      <c r="A162" s="70"/>
      <c r="B162" s="34"/>
      <c r="C162" s="23" t="s">
        <v>152</v>
      </c>
      <c r="D162" s="35"/>
      <c r="E162" s="23"/>
      <c r="F162" s="24"/>
      <c r="G162" s="35" t="s">
        <v>27</v>
      </c>
      <c r="H162" s="23" t="s">
        <v>24</v>
      </c>
      <c r="I162" s="25"/>
      <c r="J162" s="24">
        <v>1000</v>
      </c>
      <c r="K162" s="25"/>
      <c r="L162" s="50">
        <f>SUM(J172:J180)</f>
        <v>18356.28</v>
      </c>
    </row>
    <row r="163" spans="1:12" s="36" customFormat="1" ht="12.7" x14ac:dyDescent="0.2">
      <c r="A163" s="70"/>
      <c r="B163" s="34"/>
      <c r="C163" s="23"/>
      <c r="D163" s="35" t="s">
        <v>155</v>
      </c>
      <c r="E163" s="23"/>
      <c r="F163" s="24"/>
      <c r="G163" s="35"/>
      <c r="H163" s="23" t="s">
        <v>148</v>
      </c>
      <c r="I163" s="25"/>
      <c r="J163" s="24">
        <v>976.5</v>
      </c>
      <c r="K163" s="25" t="s">
        <v>10</v>
      </c>
      <c r="L163" s="21">
        <f>SUM(L161:L162)</f>
        <v>30759.78</v>
      </c>
    </row>
    <row r="164" spans="1:12" s="36" customFormat="1" ht="12.7" x14ac:dyDescent="0.2">
      <c r="A164" s="70"/>
      <c r="B164" s="34"/>
      <c r="C164" s="23" t="s">
        <v>153</v>
      </c>
      <c r="D164" s="35"/>
      <c r="E164" s="23"/>
      <c r="F164" s="24"/>
      <c r="G164" s="35"/>
      <c r="H164" s="23" t="s">
        <v>23</v>
      </c>
      <c r="I164" s="25"/>
      <c r="J164" s="24">
        <v>720</v>
      </c>
      <c r="K164" s="25"/>
      <c r="L164" s="21"/>
    </row>
    <row r="165" spans="1:12" s="36" customFormat="1" ht="12.7" x14ac:dyDescent="0.2">
      <c r="A165" s="70"/>
      <c r="B165" s="34"/>
      <c r="C165" s="23"/>
      <c r="D165" s="35"/>
      <c r="E165" s="23"/>
      <c r="F165" s="24"/>
      <c r="G165" s="35"/>
      <c r="H165" s="23" t="s">
        <v>96</v>
      </c>
      <c r="I165" s="25"/>
      <c r="J165" s="24">
        <v>455</v>
      </c>
      <c r="K165" s="25"/>
      <c r="L165" s="27">
        <f>SUM(L163/F161)</f>
        <v>0.10642792962876835</v>
      </c>
    </row>
    <row r="166" spans="1:12" s="36" customFormat="1" ht="12.7" x14ac:dyDescent="0.2">
      <c r="A166" s="70"/>
      <c r="B166" s="34"/>
      <c r="C166" s="23"/>
      <c r="D166" s="35"/>
      <c r="E166" s="23"/>
      <c r="F166" s="24"/>
      <c r="G166" s="35"/>
      <c r="H166" s="23" t="s">
        <v>96</v>
      </c>
      <c r="I166" s="25"/>
      <c r="J166" s="24">
        <v>1866</v>
      </c>
      <c r="K166" s="25"/>
      <c r="L166" s="21"/>
    </row>
    <row r="167" spans="1:12" s="36" customFormat="1" ht="12.7" x14ac:dyDescent="0.2">
      <c r="A167" s="70"/>
      <c r="B167" s="34"/>
      <c r="C167" s="23"/>
      <c r="D167" s="35"/>
      <c r="E167" s="23"/>
      <c r="F167" s="24"/>
      <c r="G167" s="35"/>
      <c r="H167" s="23" t="s">
        <v>96</v>
      </c>
      <c r="I167" s="25"/>
      <c r="J167" s="24">
        <v>970</v>
      </c>
      <c r="K167" s="25"/>
      <c r="L167" s="21"/>
    </row>
    <row r="168" spans="1:12" s="36" customFormat="1" ht="12.7" x14ac:dyDescent="0.2">
      <c r="A168" s="70"/>
      <c r="B168" s="34"/>
      <c r="C168" s="23"/>
      <c r="D168" s="35"/>
      <c r="E168" s="23"/>
      <c r="F168" s="24"/>
      <c r="G168" s="35"/>
      <c r="H168" s="23" t="s">
        <v>98</v>
      </c>
      <c r="I168" s="25"/>
      <c r="J168" s="24">
        <v>2006</v>
      </c>
      <c r="K168" s="25"/>
      <c r="L168" s="21"/>
    </row>
    <row r="169" spans="1:12" s="36" customFormat="1" thickBot="1" x14ac:dyDescent="0.25">
      <c r="A169" s="72" t="s">
        <v>213</v>
      </c>
      <c r="B169" s="46"/>
      <c r="C169" s="45"/>
      <c r="D169" s="49"/>
      <c r="E169" s="45"/>
      <c r="F169" s="47"/>
      <c r="G169" s="49"/>
      <c r="H169" s="45" t="s">
        <v>99</v>
      </c>
      <c r="I169" s="51"/>
      <c r="J169" s="47">
        <v>800</v>
      </c>
      <c r="K169" s="51"/>
      <c r="L169" s="68"/>
    </row>
    <row r="170" spans="1:12" s="36" customFormat="1" thickTop="1" x14ac:dyDescent="0.2">
      <c r="A170" s="70" t="s">
        <v>214</v>
      </c>
      <c r="B170" s="34"/>
      <c r="C170" s="23"/>
      <c r="D170" s="35"/>
      <c r="E170" s="23"/>
      <c r="F170" s="24"/>
      <c r="G170" s="35"/>
      <c r="H170" s="23" t="s">
        <v>100</v>
      </c>
      <c r="I170" s="25"/>
      <c r="J170" s="24">
        <v>1400</v>
      </c>
      <c r="K170" s="25"/>
      <c r="L170" s="21"/>
    </row>
    <row r="171" spans="1:12" s="36" customFormat="1" thickBot="1" x14ac:dyDescent="0.25">
      <c r="A171" s="70"/>
      <c r="B171" s="34"/>
      <c r="C171" s="23"/>
      <c r="D171" s="35"/>
      <c r="E171" s="23"/>
      <c r="F171" s="24"/>
      <c r="G171" s="49"/>
      <c r="H171" s="45" t="s">
        <v>97</v>
      </c>
      <c r="I171" s="51"/>
      <c r="J171" s="48">
        <v>350</v>
      </c>
      <c r="K171" s="25"/>
      <c r="L171" s="21"/>
    </row>
    <row r="172" spans="1:12" s="36" customFormat="1" thickTop="1" x14ac:dyDescent="0.2">
      <c r="A172" s="70"/>
      <c r="B172" s="34"/>
      <c r="C172" s="23"/>
      <c r="D172" s="35"/>
      <c r="E172" s="23"/>
      <c r="F172" s="24"/>
      <c r="G172" s="35" t="s">
        <v>156</v>
      </c>
      <c r="H172" s="23" t="s">
        <v>16</v>
      </c>
      <c r="I172" s="25" t="s">
        <v>10</v>
      </c>
      <c r="J172" s="24">
        <v>86.28</v>
      </c>
      <c r="K172" s="25"/>
      <c r="L172" s="21"/>
    </row>
    <row r="173" spans="1:12" s="36" customFormat="1" ht="12.7" x14ac:dyDescent="0.2">
      <c r="A173" s="70"/>
      <c r="B173" s="34"/>
      <c r="C173" s="23"/>
      <c r="D173" s="35"/>
      <c r="E173" s="23"/>
      <c r="F173" s="24"/>
      <c r="G173" s="35" t="s">
        <v>48</v>
      </c>
      <c r="H173" s="23" t="s">
        <v>104</v>
      </c>
      <c r="I173" s="25"/>
      <c r="J173" s="24">
        <v>2892.75</v>
      </c>
      <c r="K173" s="25"/>
      <c r="L173" s="21"/>
    </row>
    <row r="174" spans="1:12" s="36" customFormat="1" ht="12.7" x14ac:dyDescent="0.2">
      <c r="A174" s="70"/>
      <c r="B174" s="34"/>
      <c r="C174" s="23"/>
      <c r="D174" s="35"/>
      <c r="E174" s="23"/>
      <c r="F174" s="24"/>
      <c r="G174" s="35"/>
      <c r="H174" s="23" t="s">
        <v>38</v>
      </c>
      <c r="I174" s="25"/>
      <c r="J174" s="24">
        <v>1674.75</v>
      </c>
      <c r="K174" s="25"/>
      <c r="L174" s="21"/>
    </row>
    <row r="175" spans="1:12" s="36" customFormat="1" ht="12.7" x14ac:dyDescent="0.2">
      <c r="A175" s="70"/>
      <c r="B175" s="34"/>
      <c r="C175" s="23"/>
      <c r="D175" s="35"/>
      <c r="E175" s="23"/>
      <c r="F175" s="24"/>
      <c r="G175" s="35"/>
      <c r="H175" s="23" t="s">
        <v>14</v>
      </c>
      <c r="I175" s="25"/>
      <c r="J175" s="24">
        <v>2842</v>
      </c>
      <c r="K175" s="25"/>
      <c r="L175" s="21"/>
    </row>
    <row r="176" spans="1:12" s="36" customFormat="1" ht="12.7" x14ac:dyDescent="0.2">
      <c r="A176" s="70"/>
      <c r="B176" s="34"/>
      <c r="C176" s="23"/>
      <c r="D176" s="35"/>
      <c r="E176" s="23"/>
      <c r="F176" s="24"/>
      <c r="G176" s="35"/>
      <c r="H176" s="23" t="s">
        <v>15</v>
      </c>
      <c r="I176" s="25"/>
      <c r="J176" s="24">
        <v>5684</v>
      </c>
      <c r="K176" s="25"/>
      <c r="L176" s="21"/>
    </row>
    <row r="177" spans="1:12" s="36" customFormat="1" ht="12.7" x14ac:dyDescent="0.2">
      <c r="A177" s="70"/>
      <c r="B177" s="34"/>
      <c r="C177" s="23"/>
      <c r="D177" s="35"/>
      <c r="E177" s="23"/>
      <c r="F177" s="24"/>
      <c r="G177" s="35"/>
      <c r="H177" s="23" t="s">
        <v>17</v>
      </c>
      <c r="I177" s="25"/>
      <c r="J177" s="24">
        <v>2842</v>
      </c>
      <c r="K177" s="25"/>
      <c r="L177" s="21"/>
    </row>
    <row r="178" spans="1:12" s="36" customFormat="1" ht="12.7" x14ac:dyDescent="0.2">
      <c r="A178" s="70"/>
      <c r="B178" s="34"/>
      <c r="C178" s="23"/>
      <c r="D178" s="35"/>
      <c r="E178" s="23"/>
      <c r="F178" s="24"/>
      <c r="G178" s="35"/>
      <c r="H178" s="23" t="s">
        <v>105</v>
      </c>
      <c r="I178" s="25"/>
      <c r="J178" s="24">
        <v>1776.25</v>
      </c>
      <c r="K178" s="25"/>
      <c r="L178" s="21"/>
    </row>
    <row r="179" spans="1:12" s="36" customFormat="1" ht="12.7" x14ac:dyDescent="0.2">
      <c r="A179" s="70"/>
      <c r="B179" s="34"/>
      <c r="C179" s="23"/>
      <c r="D179" s="35"/>
      <c r="E179" s="23"/>
      <c r="F179" s="24"/>
      <c r="G179" s="35"/>
      <c r="H179" s="23" t="s">
        <v>13</v>
      </c>
      <c r="I179" s="25"/>
      <c r="J179" s="24">
        <v>50.75</v>
      </c>
      <c r="K179" s="25"/>
      <c r="L179" s="21"/>
    </row>
    <row r="180" spans="1:12" s="36" customFormat="1" thickBot="1" x14ac:dyDescent="0.25">
      <c r="A180" s="71"/>
      <c r="B180" s="40"/>
      <c r="C180" s="39"/>
      <c r="D180" s="41"/>
      <c r="E180" s="39"/>
      <c r="F180" s="42"/>
      <c r="G180" s="41"/>
      <c r="H180" s="39" t="s">
        <v>18</v>
      </c>
      <c r="I180" s="43"/>
      <c r="J180" s="42">
        <v>507.5</v>
      </c>
      <c r="K180" s="43"/>
      <c r="L180" s="44"/>
    </row>
    <row r="181" spans="1:12" s="36" customFormat="1" ht="12.7" x14ac:dyDescent="0.2">
      <c r="A181" s="69" t="s">
        <v>157</v>
      </c>
      <c r="B181" s="34">
        <v>11</v>
      </c>
      <c r="C181" s="23" t="s">
        <v>158</v>
      </c>
      <c r="D181" s="35" t="s">
        <v>161</v>
      </c>
      <c r="E181" s="23" t="s">
        <v>10</v>
      </c>
      <c r="F181" s="24">
        <v>8987341.5399999991</v>
      </c>
      <c r="G181" s="35" t="s">
        <v>128</v>
      </c>
      <c r="H181" s="23" t="s">
        <v>21</v>
      </c>
      <c r="I181" s="25" t="s">
        <v>10</v>
      </c>
      <c r="J181" s="24">
        <v>3835</v>
      </c>
      <c r="K181" s="25" t="s">
        <v>10</v>
      </c>
      <c r="L181" s="21">
        <f>SUM(J181:J196)</f>
        <v>66700.75</v>
      </c>
    </row>
    <row r="182" spans="1:12" s="36" customFormat="1" ht="12.7" x14ac:dyDescent="0.2">
      <c r="A182" s="70"/>
      <c r="B182" s="34"/>
      <c r="C182" s="23" t="s">
        <v>159</v>
      </c>
      <c r="D182" s="35"/>
      <c r="E182" s="23"/>
      <c r="F182" s="24"/>
      <c r="G182" s="35" t="s">
        <v>35</v>
      </c>
      <c r="H182" s="23" t="s">
        <v>89</v>
      </c>
      <c r="I182" s="25"/>
      <c r="J182" s="24">
        <v>2880</v>
      </c>
      <c r="K182" s="25"/>
      <c r="L182" s="21">
        <f>SUM(J197:J201)</f>
        <v>508997.04000000004</v>
      </c>
    </row>
    <row r="183" spans="1:12" s="36" customFormat="1" ht="12.7" x14ac:dyDescent="0.2">
      <c r="A183" s="70"/>
      <c r="B183" s="34"/>
      <c r="C183" s="23"/>
      <c r="D183" s="35" t="s">
        <v>30</v>
      </c>
      <c r="E183" s="23"/>
      <c r="F183" s="24"/>
      <c r="G183" s="35"/>
      <c r="H183" s="23" t="s">
        <v>24</v>
      </c>
      <c r="I183" s="25"/>
      <c r="J183" s="24">
        <v>6300</v>
      </c>
      <c r="K183" s="25"/>
      <c r="L183" s="21">
        <f>SUM(J202:J215)</f>
        <v>354698.61</v>
      </c>
    </row>
    <row r="184" spans="1:12" s="36" customFormat="1" ht="12.7" x14ac:dyDescent="0.2">
      <c r="A184" s="70"/>
      <c r="B184" s="34"/>
      <c r="C184" s="23" t="s">
        <v>160</v>
      </c>
      <c r="D184" s="35"/>
      <c r="E184" s="23"/>
      <c r="F184" s="24"/>
      <c r="G184" s="35"/>
      <c r="H184" s="23" t="s">
        <v>130</v>
      </c>
      <c r="I184" s="25"/>
      <c r="J184" s="24">
        <v>13957.02</v>
      </c>
      <c r="K184" s="25"/>
      <c r="L184" s="50">
        <f>SUM(J216:J218)</f>
        <v>58263.25</v>
      </c>
    </row>
    <row r="185" spans="1:12" s="36" customFormat="1" ht="12.7" x14ac:dyDescent="0.2">
      <c r="A185" s="70"/>
      <c r="B185" s="34"/>
      <c r="C185" s="23"/>
      <c r="D185" s="35"/>
      <c r="E185" s="23"/>
      <c r="F185" s="24"/>
      <c r="G185" s="35"/>
      <c r="H185" s="23" t="s">
        <v>162</v>
      </c>
      <c r="I185" s="25"/>
      <c r="J185" s="24">
        <v>1050</v>
      </c>
      <c r="K185" s="25" t="s">
        <v>10</v>
      </c>
      <c r="L185" s="21">
        <f>SUM(L181:L184)</f>
        <v>988659.65</v>
      </c>
    </row>
    <row r="186" spans="1:12" s="36" customFormat="1" ht="12.7" x14ac:dyDescent="0.2">
      <c r="A186" s="70"/>
      <c r="B186" s="34"/>
      <c r="C186" s="23"/>
      <c r="D186" s="35"/>
      <c r="E186" s="23"/>
      <c r="F186" s="24"/>
      <c r="G186" s="35"/>
      <c r="H186" s="23" t="s">
        <v>163</v>
      </c>
      <c r="I186" s="25"/>
      <c r="J186" s="24">
        <v>1300</v>
      </c>
      <c r="K186" s="25"/>
      <c r="L186" s="21"/>
    </row>
    <row r="187" spans="1:12" s="36" customFormat="1" ht="12.7" x14ac:dyDescent="0.2">
      <c r="A187" s="70"/>
      <c r="B187" s="34"/>
      <c r="C187" s="23"/>
      <c r="D187" s="35"/>
      <c r="E187" s="23"/>
      <c r="F187" s="24"/>
      <c r="G187" s="35"/>
      <c r="H187" s="23" t="s">
        <v>23</v>
      </c>
      <c r="I187" s="25"/>
      <c r="J187" s="24">
        <v>8720</v>
      </c>
      <c r="K187" s="25"/>
      <c r="L187" s="27">
        <f>SUM(L185/F181)</f>
        <v>0.11000579488381167</v>
      </c>
    </row>
    <row r="188" spans="1:12" s="36" customFormat="1" ht="12.7" x14ac:dyDescent="0.2">
      <c r="A188" s="70"/>
      <c r="B188" s="34"/>
      <c r="C188" s="23"/>
      <c r="D188" s="35"/>
      <c r="E188" s="23"/>
      <c r="F188" s="24"/>
      <c r="G188" s="35"/>
      <c r="H188" s="23" t="s">
        <v>41</v>
      </c>
      <c r="I188" s="25"/>
      <c r="J188" s="24">
        <v>210</v>
      </c>
      <c r="K188" s="25"/>
      <c r="L188" s="21"/>
    </row>
    <row r="189" spans="1:12" s="36" customFormat="1" ht="12.7" x14ac:dyDescent="0.2">
      <c r="A189" s="70"/>
      <c r="B189" s="34"/>
      <c r="C189" s="23"/>
      <c r="D189" s="35"/>
      <c r="E189" s="23"/>
      <c r="F189" s="24"/>
      <c r="G189" s="35"/>
      <c r="H189" s="23" t="s">
        <v>91</v>
      </c>
      <c r="I189" s="25"/>
      <c r="J189" s="24">
        <v>200</v>
      </c>
      <c r="K189" s="25"/>
      <c r="L189" s="21"/>
    </row>
    <row r="190" spans="1:12" s="36" customFormat="1" ht="12.7" x14ac:dyDescent="0.2">
      <c r="A190" s="70"/>
      <c r="B190" s="34"/>
      <c r="C190" s="23"/>
      <c r="D190" s="35"/>
      <c r="E190" s="23"/>
      <c r="F190" s="24"/>
      <c r="G190" s="35"/>
      <c r="H190" s="23" t="s">
        <v>92</v>
      </c>
      <c r="I190" s="25"/>
      <c r="J190" s="24">
        <v>50</v>
      </c>
      <c r="K190" s="25"/>
      <c r="L190" s="21"/>
    </row>
    <row r="191" spans="1:12" s="36" customFormat="1" ht="12.7" x14ac:dyDescent="0.2">
      <c r="A191" s="70"/>
      <c r="B191" s="34"/>
      <c r="C191" s="23"/>
      <c r="D191" s="35"/>
      <c r="E191" s="23"/>
      <c r="F191" s="24"/>
      <c r="G191" s="35"/>
      <c r="H191" s="23" t="s">
        <v>164</v>
      </c>
      <c r="I191" s="25"/>
      <c r="J191" s="24">
        <v>3698.73</v>
      </c>
      <c r="K191" s="25"/>
      <c r="L191" s="21"/>
    </row>
    <row r="192" spans="1:12" s="36" customFormat="1" ht="12.7" x14ac:dyDescent="0.2">
      <c r="A192" s="70"/>
      <c r="B192" s="34"/>
      <c r="C192" s="23"/>
      <c r="D192" s="35"/>
      <c r="E192" s="23"/>
      <c r="F192" s="24"/>
      <c r="G192" s="35"/>
      <c r="H192" s="23" t="s">
        <v>28</v>
      </c>
      <c r="I192" s="25"/>
      <c r="J192" s="24">
        <v>12000</v>
      </c>
      <c r="K192" s="25"/>
      <c r="L192" s="21"/>
    </row>
    <row r="193" spans="1:12" s="36" customFormat="1" ht="12.7" x14ac:dyDescent="0.2">
      <c r="A193" s="70"/>
      <c r="B193" s="34"/>
      <c r="C193" s="23"/>
      <c r="D193" s="35"/>
      <c r="E193" s="23"/>
      <c r="F193" s="24"/>
      <c r="G193" s="35"/>
      <c r="H193" s="23" t="s">
        <v>42</v>
      </c>
      <c r="I193" s="25"/>
      <c r="J193" s="24">
        <v>6000</v>
      </c>
      <c r="K193" s="25"/>
      <c r="L193" s="21"/>
    </row>
    <row r="194" spans="1:12" s="36" customFormat="1" ht="12.7" x14ac:dyDescent="0.2">
      <c r="A194" s="70"/>
      <c r="B194" s="34"/>
      <c r="C194" s="23"/>
      <c r="D194" s="35"/>
      <c r="E194" s="23"/>
      <c r="F194" s="24"/>
      <c r="G194" s="35"/>
      <c r="H194" s="23" t="s">
        <v>165</v>
      </c>
      <c r="I194" s="25"/>
      <c r="J194" s="24">
        <v>2000</v>
      </c>
      <c r="K194" s="25"/>
      <c r="L194" s="21"/>
    </row>
    <row r="195" spans="1:12" s="36" customFormat="1" ht="12.7" x14ac:dyDescent="0.2">
      <c r="A195" s="70"/>
      <c r="B195" s="34"/>
      <c r="C195" s="23"/>
      <c r="D195" s="35"/>
      <c r="E195" s="23"/>
      <c r="F195" s="24"/>
      <c r="G195" s="35"/>
      <c r="H195" s="23" t="s">
        <v>18</v>
      </c>
      <c r="I195" s="25"/>
      <c r="J195" s="24">
        <v>3000</v>
      </c>
      <c r="K195" s="25"/>
      <c r="L195" s="21"/>
    </row>
    <row r="196" spans="1:12" s="36" customFormat="1" thickBot="1" x14ac:dyDescent="0.25">
      <c r="A196" s="70"/>
      <c r="B196" s="34"/>
      <c r="C196" s="23"/>
      <c r="D196" s="35"/>
      <c r="E196" s="23"/>
      <c r="F196" s="24"/>
      <c r="G196" s="49"/>
      <c r="H196" s="45" t="s">
        <v>52</v>
      </c>
      <c r="I196" s="51"/>
      <c r="J196" s="48">
        <v>1500</v>
      </c>
      <c r="K196" s="25"/>
      <c r="L196" s="21"/>
    </row>
    <row r="197" spans="1:12" s="36" customFormat="1" thickTop="1" x14ac:dyDescent="0.2">
      <c r="A197" s="70"/>
      <c r="B197" s="34"/>
      <c r="C197" s="23"/>
      <c r="D197" s="35"/>
      <c r="E197" s="23"/>
      <c r="F197" s="24"/>
      <c r="G197" s="35" t="s">
        <v>29</v>
      </c>
      <c r="H197" s="23" t="s">
        <v>166</v>
      </c>
      <c r="I197" s="25" t="s">
        <v>10</v>
      </c>
      <c r="J197" s="24">
        <v>150338.94</v>
      </c>
      <c r="K197" s="25"/>
      <c r="L197" s="21"/>
    </row>
    <row r="198" spans="1:12" s="36" customFormat="1" ht="12.7" x14ac:dyDescent="0.2">
      <c r="A198" s="70"/>
      <c r="B198" s="34"/>
      <c r="C198" s="23"/>
      <c r="D198" s="35"/>
      <c r="E198" s="23"/>
      <c r="F198" s="24"/>
      <c r="G198" s="35" t="s">
        <v>30</v>
      </c>
      <c r="H198" s="23" t="s">
        <v>133</v>
      </c>
      <c r="I198" s="25"/>
      <c r="J198" s="24">
        <v>66150</v>
      </c>
      <c r="K198" s="25"/>
      <c r="L198" s="21"/>
    </row>
    <row r="199" spans="1:12" s="36" customFormat="1" ht="12.7" x14ac:dyDescent="0.2">
      <c r="A199" s="70"/>
      <c r="B199" s="34"/>
      <c r="C199" s="23"/>
      <c r="D199" s="35"/>
      <c r="E199" s="23"/>
      <c r="F199" s="24"/>
      <c r="G199" s="35"/>
      <c r="H199" s="23" t="s">
        <v>167</v>
      </c>
      <c r="I199" s="25"/>
      <c r="J199" s="24">
        <v>174579.35</v>
      </c>
      <c r="K199" s="25"/>
      <c r="L199" s="21"/>
    </row>
    <row r="200" spans="1:12" s="36" customFormat="1" ht="12.7" x14ac:dyDescent="0.2">
      <c r="A200" s="70"/>
      <c r="B200" s="34"/>
      <c r="C200" s="23"/>
      <c r="D200" s="35"/>
      <c r="E200" s="23"/>
      <c r="F200" s="24"/>
      <c r="G200" s="35"/>
      <c r="H200" s="23" t="s">
        <v>134</v>
      </c>
      <c r="I200" s="25"/>
      <c r="J200" s="24">
        <v>107928.75</v>
      </c>
      <c r="K200" s="25"/>
      <c r="L200" s="21"/>
    </row>
    <row r="201" spans="1:12" s="36" customFormat="1" thickBot="1" x14ac:dyDescent="0.25">
      <c r="A201" s="70"/>
      <c r="B201" s="34"/>
      <c r="C201" s="23"/>
      <c r="D201" s="35"/>
      <c r="E201" s="23"/>
      <c r="F201" s="24"/>
      <c r="G201" s="49"/>
      <c r="H201" s="45" t="s">
        <v>18</v>
      </c>
      <c r="I201" s="51"/>
      <c r="J201" s="48">
        <v>10000</v>
      </c>
      <c r="K201" s="25"/>
      <c r="L201" s="21"/>
    </row>
    <row r="202" spans="1:12" s="36" customFormat="1" thickTop="1" x14ac:dyDescent="0.2">
      <c r="A202" s="70"/>
      <c r="B202" s="34"/>
      <c r="C202" s="23"/>
      <c r="D202" s="35"/>
      <c r="E202" s="23"/>
      <c r="F202" s="24"/>
      <c r="G202" s="35" t="s">
        <v>43</v>
      </c>
      <c r="H202" s="23" t="s">
        <v>168</v>
      </c>
      <c r="I202" s="25" t="s">
        <v>10</v>
      </c>
      <c r="J202" s="24">
        <v>26612.3</v>
      </c>
      <c r="K202" s="25"/>
      <c r="L202" s="21"/>
    </row>
    <row r="203" spans="1:12" s="36" customFormat="1" ht="12.7" x14ac:dyDescent="0.2">
      <c r="A203" s="70"/>
      <c r="B203" s="34"/>
      <c r="C203" s="23"/>
      <c r="D203" s="35"/>
      <c r="E203" s="23"/>
      <c r="F203" s="24"/>
      <c r="G203" s="35" t="s">
        <v>44</v>
      </c>
      <c r="H203" s="23" t="s">
        <v>101</v>
      </c>
      <c r="I203" s="25"/>
      <c r="J203" s="24">
        <v>7029</v>
      </c>
      <c r="K203" s="25"/>
      <c r="L203" s="21"/>
    </row>
    <row r="204" spans="1:12" s="36" customFormat="1" ht="12.7" x14ac:dyDescent="0.2">
      <c r="A204" s="70"/>
      <c r="B204" s="34"/>
      <c r="C204" s="23"/>
      <c r="D204" s="35"/>
      <c r="E204" s="23"/>
      <c r="F204" s="24"/>
      <c r="G204" s="35"/>
      <c r="H204" s="23" t="s">
        <v>13</v>
      </c>
      <c r="I204" s="25"/>
      <c r="J204" s="24">
        <v>3960</v>
      </c>
      <c r="K204" s="25"/>
      <c r="L204" s="21"/>
    </row>
    <row r="205" spans="1:12" s="36" customFormat="1" ht="12.7" x14ac:dyDescent="0.2">
      <c r="A205" s="70"/>
      <c r="B205" s="34"/>
      <c r="C205" s="23"/>
      <c r="D205" s="35"/>
      <c r="E205" s="23"/>
      <c r="F205" s="24"/>
      <c r="G205" s="35"/>
      <c r="H205" s="23" t="s">
        <v>14</v>
      </c>
      <c r="I205" s="25"/>
      <c r="J205" s="24">
        <v>27847.05</v>
      </c>
      <c r="K205" s="25"/>
      <c r="L205" s="21"/>
    </row>
    <row r="206" spans="1:12" s="36" customFormat="1" ht="12.7" x14ac:dyDescent="0.2">
      <c r="A206" s="70"/>
      <c r="B206" s="34"/>
      <c r="C206" s="23"/>
      <c r="D206" s="35"/>
      <c r="E206" s="23"/>
      <c r="F206" s="24"/>
      <c r="G206" s="35"/>
      <c r="H206" s="23" t="s">
        <v>15</v>
      </c>
      <c r="I206" s="25"/>
      <c r="J206" s="24">
        <v>102729</v>
      </c>
      <c r="K206" s="25"/>
      <c r="L206" s="21"/>
    </row>
    <row r="207" spans="1:12" s="36" customFormat="1" ht="12.7" x14ac:dyDescent="0.2">
      <c r="A207" s="70"/>
      <c r="B207" s="34"/>
      <c r="C207" s="23"/>
      <c r="D207" s="35"/>
      <c r="E207" s="23"/>
      <c r="F207" s="24"/>
      <c r="G207" s="35"/>
      <c r="H207" s="23" t="s">
        <v>16</v>
      </c>
      <c r="I207" s="25"/>
      <c r="J207" s="24">
        <v>24871.55</v>
      </c>
      <c r="K207" s="25"/>
      <c r="L207" s="21"/>
    </row>
    <row r="208" spans="1:12" s="36" customFormat="1" ht="12.7" x14ac:dyDescent="0.2">
      <c r="A208" s="70"/>
      <c r="B208" s="34"/>
      <c r="C208" s="23"/>
      <c r="D208" s="35"/>
      <c r="E208" s="23"/>
      <c r="F208" s="24"/>
      <c r="G208" s="35"/>
      <c r="H208" s="23" t="s">
        <v>17</v>
      </c>
      <c r="I208" s="25"/>
      <c r="J208" s="24">
        <v>71793.149999999994</v>
      </c>
      <c r="K208" s="25"/>
      <c r="L208" s="21"/>
    </row>
    <row r="209" spans="1:12" s="36" customFormat="1" ht="12.7" x14ac:dyDescent="0.2">
      <c r="A209" s="70"/>
      <c r="B209" s="34"/>
      <c r="C209" s="23"/>
      <c r="D209" s="35"/>
      <c r="E209" s="23"/>
      <c r="F209" s="24"/>
      <c r="G209" s="35"/>
      <c r="H209" s="23" t="s">
        <v>104</v>
      </c>
      <c r="I209" s="25"/>
      <c r="J209" s="24">
        <v>33422.160000000003</v>
      </c>
      <c r="K209" s="25"/>
      <c r="L209" s="21"/>
    </row>
    <row r="210" spans="1:12" s="36" customFormat="1" thickBot="1" x14ac:dyDescent="0.25">
      <c r="A210" s="72" t="s">
        <v>215</v>
      </c>
      <c r="B210" s="46"/>
      <c r="C210" s="45"/>
      <c r="D210" s="49"/>
      <c r="E210" s="45"/>
      <c r="F210" s="47"/>
      <c r="G210" s="49"/>
      <c r="H210" s="45" t="s">
        <v>49</v>
      </c>
      <c r="I210" s="51"/>
      <c r="J210" s="47">
        <v>11154.55</v>
      </c>
      <c r="K210" s="51"/>
      <c r="L210" s="68"/>
    </row>
    <row r="211" spans="1:12" s="36" customFormat="1" thickTop="1" x14ac:dyDescent="0.2">
      <c r="A211" s="70" t="s">
        <v>216</v>
      </c>
      <c r="B211" s="34"/>
      <c r="C211" s="23"/>
      <c r="D211" s="35"/>
      <c r="E211" s="23"/>
      <c r="F211" s="24"/>
      <c r="G211" s="35"/>
      <c r="H211" s="23" t="s">
        <v>105</v>
      </c>
      <c r="I211" s="25"/>
      <c r="J211" s="24">
        <v>3978.15</v>
      </c>
      <c r="K211" s="25"/>
      <c r="L211" s="21"/>
    </row>
    <row r="212" spans="1:12" s="36" customFormat="1" ht="12.7" x14ac:dyDescent="0.2">
      <c r="A212" s="70"/>
      <c r="B212" s="34"/>
      <c r="C212" s="23"/>
      <c r="D212" s="35"/>
      <c r="E212" s="23"/>
      <c r="F212" s="24"/>
      <c r="G212" s="35"/>
      <c r="H212" s="23" t="s">
        <v>45</v>
      </c>
      <c r="I212" s="25"/>
      <c r="J212" s="24">
        <v>5126</v>
      </c>
      <c r="K212" s="25"/>
      <c r="L212" s="21"/>
    </row>
    <row r="213" spans="1:12" s="36" customFormat="1" ht="12.7" x14ac:dyDescent="0.2">
      <c r="A213" s="70"/>
      <c r="B213" s="34"/>
      <c r="C213" s="23"/>
      <c r="D213" s="35"/>
      <c r="E213" s="23"/>
      <c r="F213" s="24"/>
      <c r="G213" s="35"/>
      <c r="H213" s="23" t="s">
        <v>46</v>
      </c>
      <c r="I213" s="25"/>
      <c r="J213" s="24">
        <v>23195.7</v>
      </c>
      <c r="K213" s="25"/>
      <c r="L213" s="21"/>
    </row>
    <row r="214" spans="1:12" s="36" customFormat="1" ht="12.7" x14ac:dyDescent="0.2">
      <c r="A214" s="70"/>
      <c r="B214" s="34"/>
      <c r="C214" s="23"/>
      <c r="D214" s="35"/>
      <c r="E214" s="23"/>
      <c r="F214" s="24"/>
      <c r="G214" s="35"/>
      <c r="H214" s="73" t="s">
        <v>107</v>
      </c>
      <c r="I214" s="25"/>
      <c r="J214" s="24">
        <v>1980</v>
      </c>
      <c r="K214" s="25"/>
      <c r="L214" s="21"/>
    </row>
    <row r="215" spans="1:12" s="36" customFormat="1" thickBot="1" x14ac:dyDescent="0.25">
      <c r="A215" s="70"/>
      <c r="B215" s="34"/>
      <c r="C215" s="23"/>
      <c r="D215" s="35"/>
      <c r="E215" s="23"/>
      <c r="F215" s="24"/>
      <c r="G215" s="49"/>
      <c r="H215" s="45" t="s">
        <v>18</v>
      </c>
      <c r="I215" s="51"/>
      <c r="J215" s="48">
        <v>11000</v>
      </c>
      <c r="K215" s="25"/>
      <c r="L215" s="21"/>
    </row>
    <row r="216" spans="1:12" s="36" customFormat="1" thickTop="1" x14ac:dyDescent="0.2">
      <c r="A216" s="70"/>
      <c r="B216" s="34"/>
      <c r="C216" s="23"/>
      <c r="D216" s="35"/>
      <c r="E216" s="23"/>
      <c r="F216" s="24"/>
      <c r="G216" s="35" t="s">
        <v>50</v>
      </c>
      <c r="H216" s="23" t="s">
        <v>135</v>
      </c>
      <c r="I216" s="25" t="s">
        <v>10</v>
      </c>
      <c r="J216" s="24">
        <v>47385</v>
      </c>
      <c r="K216" s="25"/>
      <c r="L216" s="21"/>
    </row>
    <row r="217" spans="1:12" s="36" customFormat="1" ht="12.7" x14ac:dyDescent="0.2">
      <c r="A217" s="70"/>
      <c r="B217" s="34"/>
      <c r="C217" s="23"/>
      <c r="D217" s="35"/>
      <c r="E217" s="23"/>
      <c r="F217" s="24"/>
      <c r="G217" s="35" t="s">
        <v>51</v>
      </c>
      <c r="H217" s="23" t="s">
        <v>169</v>
      </c>
      <c r="I217" s="25"/>
      <c r="J217" s="24">
        <v>8128.25</v>
      </c>
      <c r="K217" s="25"/>
      <c r="L217" s="21"/>
    </row>
    <row r="218" spans="1:12" s="36" customFormat="1" thickBot="1" x14ac:dyDescent="0.25">
      <c r="A218" s="71"/>
      <c r="B218" s="40"/>
      <c r="C218" s="39"/>
      <c r="D218" s="41"/>
      <c r="E218" s="39"/>
      <c r="F218" s="42"/>
      <c r="G218" s="41"/>
      <c r="H218" s="39" t="s">
        <v>18</v>
      </c>
      <c r="I218" s="43"/>
      <c r="J218" s="42">
        <v>2750</v>
      </c>
      <c r="K218" s="43"/>
      <c r="L218" s="44"/>
    </row>
    <row r="219" spans="1:12" s="36" customFormat="1" ht="12.7" x14ac:dyDescent="0.2">
      <c r="A219" s="69" t="s">
        <v>170</v>
      </c>
      <c r="B219" s="34">
        <v>9</v>
      </c>
      <c r="C219" s="23" t="s">
        <v>171</v>
      </c>
      <c r="D219" s="35" t="s">
        <v>174</v>
      </c>
      <c r="E219" s="23" t="s">
        <v>10</v>
      </c>
      <c r="F219" s="24">
        <v>582715.06000000006</v>
      </c>
      <c r="G219" s="35" t="s">
        <v>26</v>
      </c>
      <c r="H219" s="23" t="s">
        <v>149</v>
      </c>
      <c r="I219" s="25" t="s">
        <v>10</v>
      </c>
      <c r="J219" s="24">
        <v>2736</v>
      </c>
      <c r="K219" s="25" t="s">
        <v>10</v>
      </c>
      <c r="L219" s="21">
        <f>SUM(J219:J222)</f>
        <v>28286</v>
      </c>
    </row>
    <row r="220" spans="1:12" s="36" customFormat="1" ht="12.7" x14ac:dyDescent="0.2">
      <c r="A220" s="70"/>
      <c r="B220" s="34"/>
      <c r="C220" s="23" t="s">
        <v>172</v>
      </c>
      <c r="D220" s="35"/>
      <c r="E220" s="23"/>
      <c r="F220" s="24"/>
      <c r="G220" s="35" t="s">
        <v>27</v>
      </c>
      <c r="H220" s="23" t="s">
        <v>24</v>
      </c>
      <c r="I220" s="25"/>
      <c r="J220" s="24">
        <v>20160</v>
      </c>
      <c r="K220" s="25"/>
      <c r="L220" s="21">
        <f>SUM(J223:J230)</f>
        <v>12706.5</v>
      </c>
    </row>
    <row r="221" spans="1:12" s="36" customFormat="1" ht="12.7" x14ac:dyDescent="0.2">
      <c r="A221" s="70"/>
      <c r="B221" s="34"/>
      <c r="C221" s="23"/>
      <c r="D221" s="35" t="s">
        <v>175</v>
      </c>
      <c r="E221" s="23"/>
      <c r="F221" s="24"/>
      <c r="G221" s="35"/>
      <c r="H221" s="23" t="s">
        <v>176</v>
      </c>
      <c r="I221" s="25"/>
      <c r="J221" s="24">
        <v>1890</v>
      </c>
      <c r="K221" s="25"/>
      <c r="L221" s="21">
        <f>SUM(J231:J233)</f>
        <v>8181</v>
      </c>
    </row>
    <row r="222" spans="1:12" s="36" customFormat="1" thickBot="1" x14ac:dyDescent="0.25">
      <c r="A222" s="70"/>
      <c r="B222" s="34"/>
      <c r="C222" s="23" t="s">
        <v>173</v>
      </c>
      <c r="D222" s="35"/>
      <c r="E222" s="23"/>
      <c r="F222" s="24"/>
      <c r="G222" s="49"/>
      <c r="H222" s="45" t="s">
        <v>52</v>
      </c>
      <c r="I222" s="51"/>
      <c r="J222" s="48">
        <v>3500</v>
      </c>
      <c r="K222" s="25"/>
      <c r="L222" s="50">
        <f>SUM(J234:J237)</f>
        <v>18754.22</v>
      </c>
    </row>
    <row r="223" spans="1:12" s="36" customFormat="1" thickTop="1" x14ac:dyDescent="0.2">
      <c r="A223" s="70"/>
      <c r="B223" s="34"/>
      <c r="C223" s="23"/>
      <c r="D223" s="35"/>
      <c r="E223" s="23"/>
      <c r="F223" s="24"/>
      <c r="G223" s="35" t="s">
        <v>34</v>
      </c>
      <c r="H223" s="23" t="s">
        <v>130</v>
      </c>
      <c r="I223" s="25" t="s">
        <v>10</v>
      </c>
      <c r="J223" s="24">
        <v>1225</v>
      </c>
      <c r="K223" s="25" t="s">
        <v>10</v>
      </c>
      <c r="L223" s="21">
        <f>SUM(L219:L222)</f>
        <v>67927.72</v>
      </c>
    </row>
    <row r="224" spans="1:12" s="36" customFormat="1" ht="12.7" x14ac:dyDescent="0.2">
      <c r="A224" s="70"/>
      <c r="B224" s="34"/>
      <c r="C224" s="23"/>
      <c r="D224" s="35"/>
      <c r="E224" s="23"/>
      <c r="F224" s="24"/>
      <c r="G224" s="35" t="s">
        <v>32</v>
      </c>
      <c r="H224" s="23" t="s">
        <v>178</v>
      </c>
      <c r="I224" s="25"/>
      <c r="J224" s="24">
        <v>21</v>
      </c>
      <c r="K224" s="25"/>
      <c r="L224" s="21"/>
    </row>
    <row r="225" spans="1:12" s="36" customFormat="1" ht="12.7" x14ac:dyDescent="0.2">
      <c r="A225" s="70"/>
      <c r="B225" s="34"/>
      <c r="C225" s="23"/>
      <c r="D225" s="35"/>
      <c r="E225" s="23"/>
      <c r="F225" s="24"/>
      <c r="G225" s="35" t="s">
        <v>35</v>
      </c>
      <c r="H225" s="23" t="s">
        <v>179</v>
      </c>
      <c r="I225" s="25"/>
      <c r="J225" s="24">
        <v>1443</v>
      </c>
      <c r="K225" s="25"/>
      <c r="L225" s="27">
        <f>SUM(L223/F219)</f>
        <v>0.11657107334758088</v>
      </c>
    </row>
    <row r="226" spans="1:12" s="36" customFormat="1" ht="12.7" x14ac:dyDescent="0.2">
      <c r="A226" s="70"/>
      <c r="B226" s="34"/>
      <c r="C226" s="23"/>
      <c r="D226" s="35"/>
      <c r="E226" s="23"/>
      <c r="F226" s="24"/>
      <c r="G226" s="35"/>
      <c r="H226" s="23" t="s">
        <v>180</v>
      </c>
      <c r="I226" s="25"/>
      <c r="J226" s="24">
        <v>540</v>
      </c>
      <c r="K226" s="25"/>
      <c r="L226" s="21"/>
    </row>
    <row r="227" spans="1:12" s="36" customFormat="1" ht="12.7" x14ac:dyDescent="0.2">
      <c r="A227" s="70"/>
      <c r="B227" s="34"/>
      <c r="C227" s="23"/>
      <c r="D227" s="35"/>
      <c r="E227" s="23"/>
      <c r="F227" s="24"/>
      <c r="G227" s="35"/>
      <c r="H227" s="23" t="s">
        <v>181</v>
      </c>
      <c r="I227" s="25"/>
      <c r="J227" s="24">
        <v>1050</v>
      </c>
      <c r="K227" s="25"/>
      <c r="L227" s="21"/>
    </row>
    <row r="228" spans="1:12" s="36" customFormat="1" ht="12.7" x14ac:dyDescent="0.2">
      <c r="A228" s="70"/>
      <c r="B228" s="34"/>
      <c r="C228" s="23"/>
      <c r="D228" s="35"/>
      <c r="E228" s="23"/>
      <c r="F228" s="24"/>
      <c r="G228" s="35"/>
      <c r="H228" s="23" t="s">
        <v>182</v>
      </c>
      <c r="I228" s="25"/>
      <c r="J228" s="24">
        <v>2827.5</v>
      </c>
      <c r="K228" s="25"/>
      <c r="L228" s="21"/>
    </row>
    <row r="229" spans="1:12" s="36" customFormat="1" ht="12.7" x14ac:dyDescent="0.2">
      <c r="A229" s="70"/>
      <c r="B229" s="34"/>
      <c r="C229" s="23"/>
      <c r="D229" s="35"/>
      <c r="E229" s="23"/>
      <c r="F229" s="24"/>
      <c r="G229" s="35"/>
      <c r="H229" s="23" t="s">
        <v>99</v>
      </c>
      <c r="I229" s="25"/>
      <c r="J229" s="24">
        <v>1400</v>
      </c>
      <c r="K229" s="25"/>
      <c r="L229" s="21"/>
    </row>
    <row r="230" spans="1:12" s="36" customFormat="1" thickBot="1" x14ac:dyDescent="0.25">
      <c r="A230" s="70"/>
      <c r="B230" s="34"/>
      <c r="C230" s="23"/>
      <c r="D230" s="35"/>
      <c r="E230" s="23"/>
      <c r="F230" s="24"/>
      <c r="G230" s="49"/>
      <c r="H230" s="45" t="s">
        <v>100</v>
      </c>
      <c r="I230" s="51"/>
      <c r="J230" s="48">
        <v>4200</v>
      </c>
      <c r="K230" s="25"/>
      <c r="L230" s="21"/>
    </row>
    <row r="231" spans="1:12" s="36" customFormat="1" thickTop="1" x14ac:dyDescent="0.2">
      <c r="A231" s="70"/>
      <c r="B231" s="34"/>
      <c r="C231" s="23"/>
      <c r="D231" s="35"/>
      <c r="E231" s="23"/>
      <c r="F231" s="24"/>
      <c r="G231" s="35" t="s">
        <v>43</v>
      </c>
      <c r="H231" s="23" t="s">
        <v>104</v>
      </c>
      <c r="I231" s="25" t="s">
        <v>10</v>
      </c>
      <c r="J231" s="24">
        <v>2369.5</v>
      </c>
      <c r="K231" s="25"/>
      <c r="L231" s="21"/>
    </row>
    <row r="232" spans="1:12" s="36" customFormat="1" ht="12.7" x14ac:dyDescent="0.2">
      <c r="A232" s="70"/>
      <c r="B232" s="34"/>
      <c r="C232" s="23"/>
      <c r="D232" s="35"/>
      <c r="E232" s="23"/>
      <c r="F232" s="24"/>
      <c r="G232" s="35" t="s">
        <v>44</v>
      </c>
      <c r="H232" s="23" t="s">
        <v>45</v>
      </c>
      <c r="I232" s="25"/>
      <c r="J232" s="24">
        <v>5422.5</v>
      </c>
      <c r="K232" s="25"/>
      <c r="L232" s="21"/>
    </row>
    <row r="233" spans="1:12" s="36" customFormat="1" thickBot="1" x14ac:dyDescent="0.25">
      <c r="A233" s="70"/>
      <c r="B233" s="34"/>
      <c r="C233" s="23"/>
      <c r="D233" s="35"/>
      <c r="E233" s="23"/>
      <c r="F233" s="24"/>
      <c r="G233" s="49"/>
      <c r="H233" s="45" t="s">
        <v>18</v>
      </c>
      <c r="I233" s="51"/>
      <c r="J233" s="48">
        <v>389</v>
      </c>
      <c r="K233" s="25"/>
      <c r="L233" s="21"/>
    </row>
    <row r="234" spans="1:12" s="36" customFormat="1" thickTop="1" x14ac:dyDescent="0.2">
      <c r="A234" s="70"/>
      <c r="B234" s="34"/>
      <c r="C234" s="23"/>
      <c r="D234" s="35"/>
      <c r="E234" s="23"/>
      <c r="F234" s="24"/>
      <c r="G234" s="35" t="s">
        <v>183</v>
      </c>
      <c r="H234" s="23" t="s">
        <v>184</v>
      </c>
      <c r="I234" s="25" t="s">
        <v>10</v>
      </c>
      <c r="J234" s="24">
        <v>5142.5</v>
      </c>
      <c r="K234" s="25"/>
      <c r="L234" s="21"/>
    </row>
    <row r="235" spans="1:12" s="36" customFormat="1" ht="12.7" x14ac:dyDescent="0.2">
      <c r="A235" s="70"/>
      <c r="B235" s="34"/>
      <c r="C235" s="23"/>
      <c r="D235" s="35"/>
      <c r="E235" s="23"/>
      <c r="F235" s="24"/>
      <c r="G235" s="35" t="s">
        <v>177</v>
      </c>
      <c r="H235" s="73" t="s">
        <v>185</v>
      </c>
      <c r="I235" s="25"/>
      <c r="J235" s="24">
        <v>82.81</v>
      </c>
      <c r="K235" s="25"/>
      <c r="L235" s="21"/>
    </row>
    <row r="236" spans="1:12" s="36" customFormat="1" ht="12.7" x14ac:dyDescent="0.2">
      <c r="A236" s="70"/>
      <c r="B236" s="34"/>
      <c r="C236" s="23"/>
      <c r="D236" s="35"/>
      <c r="E236" s="23"/>
      <c r="F236" s="24"/>
      <c r="G236" s="35"/>
      <c r="H236" s="23" t="s">
        <v>186</v>
      </c>
      <c r="I236" s="25"/>
      <c r="J236" s="24">
        <v>12888.91</v>
      </c>
      <c r="K236" s="25"/>
      <c r="L236" s="21"/>
    </row>
    <row r="237" spans="1:12" s="36" customFormat="1" thickBot="1" x14ac:dyDescent="0.25">
      <c r="A237" s="71"/>
      <c r="B237" s="40"/>
      <c r="C237" s="39"/>
      <c r="D237" s="41"/>
      <c r="E237" s="39"/>
      <c r="F237" s="42"/>
      <c r="G237" s="41"/>
      <c r="H237" s="39" t="s">
        <v>187</v>
      </c>
      <c r="I237" s="43"/>
      <c r="J237" s="42">
        <v>640</v>
      </c>
      <c r="K237" s="43"/>
      <c r="L237" s="44"/>
    </row>
    <row r="238" spans="1:12" s="36" customFormat="1" ht="12.7" x14ac:dyDescent="0.2">
      <c r="A238" s="69" t="s">
        <v>188</v>
      </c>
      <c r="B238" s="34">
        <v>12</v>
      </c>
      <c r="C238" s="23" t="s">
        <v>189</v>
      </c>
      <c r="D238" s="35" t="s">
        <v>192</v>
      </c>
      <c r="E238" s="23" t="s">
        <v>10</v>
      </c>
      <c r="F238" s="24">
        <v>2113620.4</v>
      </c>
      <c r="G238" s="35" t="s">
        <v>43</v>
      </c>
      <c r="H238" s="23" t="s">
        <v>194</v>
      </c>
      <c r="I238" s="25" t="s">
        <v>10</v>
      </c>
      <c r="J238" s="24">
        <v>28715.4</v>
      </c>
      <c r="K238" s="25" t="s">
        <v>10</v>
      </c>
      <c r="L238" s="21">
        <f>SUM(J238)</f>
        <v>28715.4</v>
      </c>
    </row>
    <row r="239" spans="1:12" s="36" customFormat="1" thickBot="1" x14ac:dyDescent="0.25">
      <c r="A239" s="70"/>
      <c r="B239" s="34"/>
      <c r="C239" s="23" t="s">
        <v>190</v>
      </c>
      <c r="D239" s="35"/>
      <c r="E239" s="23"/>
      <c r="F239" s="24"/>
      <c r="G239" s="49" t="s">
        <v>44</v>
      </c>
      <c r="H239" s="45"/>
      <c r="I239" s="51"/>
      <c r="J239" s="48"/>
      <c r="K239" s="25"/>
      <c r="L239" s="50">
        <f>SUM(J240:J249)</f>
        <v>233422.5</v>
      </c>
    </row>
    <row r="240" spans="1:12" s="36" customFormat="1" thickTop="1" x14ac:dyDescent="0.2">
      <c r="A240" s="70"/>
      <c r="B240" s="34"/>
      <c r="C240" s="23"/>
      <c r="D240" s="35" t="s">
        <v>193</v>
      </c>
      <c r="E240" s="23"/>
      <c r="F240" s="24"/>
      <c r="G240" s="35" t="s">
        <v>195</v>
      </c>
      <c r="H240" s="23" t="s">
        <v>196</v>
      </c>
      <c r="I240" s="25" t="s">
        <v>10</v>
      </c>
      <c r="J240" s="24">
        <v>29400</v>
      </c>
      <c r="K240" s="25" t="s">
        <v>10</v>
      </c>
      <c r="L240" s="21">
        <f>SUM(L238:L239)</f>
        <v>262137.9</v>
      </c>
    </row>
    <row r="241" spans="1:12" s="36" customFormat="1" ht="12.7" x14ac:dyDescent="0.2">
      <c r="A241" s="70"/>
      <c r="B241" s="34"/>
      <c r="C241" s="23" t="s">
        <v>191</v>
      </c>
      <c r="D241" s="35"/>
      <c r="E241" s="23"/>
      <c r="F241" s="24"/>
      <c r="G241" s="35" t="s">
        <v>193</v>
      </c>
      <c r="H241" s="23" t="s">
        <v>197</v>
      </c>
      <c r="I241" s="25"/>
      <c r="J241" s="24">
        <v>5296.5</v>
      </c>
      <c r="K241" s="25"/>
      <c r="L241" s="21"/>
    </row>
    <row r="242" spans="1:12" s="36" customFormat="1" ht="12.7" x14ac:dyDescent="0.2">
      <c r="A242" s="70"/>
      <c r="B242" s="34"/>
      <c r="C242" s="23"/>
      <c r="D242" s="35"/>
      <c r="E242" s="23"/>
      <c r="F242" s="24"/>
      <c r="G242" s="35"/>
      <c r="H242" s="23" t="s">
        <v>198</v>
      </c>
      <c r="I242" s="25"/>
      <c r="J242" s="24">
        <v>80598</v>
      </c>
      <c r="K242" s="25"/>
      <c r="L242" s="27">
        <f>SUM(L240/F238)</f>
        <v>0.12402316896638584</v>
      </c>
    </row>
    <row r="243" spans="1:12" s="36" customFormat="1" ht="12.7" x14ac:dyDescent="0.2">
      <c r="A243" s="70"/>
      <c r="B243" s="34"/>
      <c r="C243" s="23"/>
      <c r="D243" s="35"/>
      <c r="E243" s="23"/>
      <c r="F243" s="24"/>
      <c r="G243" s="35"/>
      <c r="H243" s="23" t="s">
        <v>199</v>
      </c>
      <c r="I243" s="25"/>
      <c r="J243" s="24">
        <v>34884</v>
      </c>
      <c r="K243" s="25"/>
      <c r="L243" s="21"/>
    </row>
    <row r="244" spans="1:12" s="36" customFormat="1" ht="12.7" x14ac:dyDescent="0.2">
      <c r="A244" s="70"/>
      <c r="B244" s="34"/>
      <c r="C244" s="23"/>
      <c r="D244" s="35"/>
      <c r="E244" s="23"/>
      <c r="F244" s="24"/>
      <c r="G244" s="35"/>
      <c r="H244" s="23" t="s">
        <v>200</v>
      </c>
      <c r="I244" s="25"/>
      <c r="J244" s="24">
        <v>14280</v>
      </c>
      <c r="K244" s="25"/>
      <c r="L244" s="21"/>
    </row>
    <row r="245" spans="1:12" s="36" customFormat="1" ht="12.7" x14ac:dyDescent="0.2">
      <c r="A245" s="70"/>
      <c r="B245" s="34"/>
      <c r="C245" s="23"/>
      <c r="D245" s="35"/>
      <c r="E245" s="23"/>
      <c r="F245" s="24"/>
      <c r="G245" s="35"/>
      <c r="H245" s="23" t="s">
        <v>201</v>
      </c>
      <c r="I245" s="25"/>
      <c r="J245" s="24">
        <v>900</v>
      </c>
      <c r="K245" s="25"/>
      <c r="L245" s="21"/>
    </row>
    <row r="246" spans="1:12" s="36" customFormat="1" ht="12.7" x14ac:dyDescent="0.2">
      <c r="A246" s="70"/>
      <c r="B246" s="34"/>
      <c r="C246" s="23"/>
      <c r="D246" s="35"/>
      <c r="E246" s="23"/>
      <c r="F246" s="24"/>
      <c r="G246" s="35"/>
      <c r="H246" s="23" t="s">
        <v>202</v>
      </c>
      <c r="I246" s="25"/>
      <c r="J246" s="24">
        <v>14040</v>
      </c>
      <c r="K246" s="25"/>
      <c r="L246" s="21"/>
    </row>
    <row r="247" spans="1:12" s="36" customFormat="1" ht="12.7" x14ac:dyDescent="0.2">
      <c r="A247" s="70"/>
      <c r="B247" s="34"/>
      <c r="C247" s="23"/>
      <c r="D247" s="35"/>
      <c r="E247" s="23"/>
      <c r="F247" s="24"/>
      <c r="G247" s="35"/>
      <c r="H247" s="23" t="s">
        <v>203</v>
      </c>
      <c r="I247" s="25"/>
      <c r="J247" s="24">
        <v>19950</v>
      </c>
      <c r="K247" s="25"/>
      <c r="L247" s="21"/>
    </row>
    <row r="248" spans="1:12" s="36" customFormat="1" ht="12.7" x14ac:dyDescent="0.2">
      <c r="A248" s="70"/>
      <c r="B248" s="34"/>
      <c r="C248" s="23"/>
      <c r="D248" s="35"/>
      <c r="E248" s="23"/>
      <c r="F248" s="24"/>
      <c r="G248" s="35"/>
      <c r="H248" s="23" t="s">
        <v>204</v>
      </c>
      <c r="I248" s="25"/>
      <c r="J248" s="24">
        <v>16686</v>
      </c>
      <c r="K248" s="25"/>
      <c r="L248" s="21"/>
    </row>
    <row r="249" spans="1:12" s="36" customFormat="1" thickBot="1" x14ac:dyDescent="0.25">
      <c r="A249" s="71"/>
      <c r="B249" s="40"/>
      <c r="C249" s="39"/>
      <c r="D249" s="41"/>
      <c r="E249" s="39"/>
      <c r="F249" s="42"/>
      <c r="G249" s="41"/>
      <c r="H249" s="39" t="s">
        <v>205</v>
      </c>
      <c r="I249" s="43"/>
      <c r="J249" s="42">
        <v>17388</v>
      </c>
      <c r="K249" s="43"/>
      <c r="L249" s="44"/>
    </row>
    <row r="250" spans="1:12" s="36" customFormat="1" ht="12.7" x14ac:dyDescent="0.2">
      <c r="A250" s="69" t="s">
        <v>206</v>
      </c>
      <c r="B250" s="34">
        <v>0</v>
      </c>
      <c r="C250" s="23" t="s">
        <v>209</v>
      </c>
      <c r="D250" s="35" t="s">
        <v>211</v>
      </c>
      <c r="E250" s="23" t="s">
        <v>10</v>
      </c>
      <c r="F250" s="24">
        <v>229985.37</v>
      </c>
      <c r="G250" s="35" t="s">
        <v>56</v>
      </c>
      <c r="H250" s="23" t="s">
        <v>31</v>
      </c>
      <c r="I250" s="25" t="s">
        <v>10</v>
      </c>
      <c r="J250" s="24">
        <v>229985.37</v>
      </c>
      <c r="K250" s="25" t="s">
        <v>10</v>
      </c>
      <c r="L250" s="21">
        <f>SUM(J250)</f>
        <v>229985.37</v>
      </c>
    </row>
    <row r="251" spans="1:12" s="36" customFormat="1" ht="12.7" x14ac:dyDescent="0.2">
      <c r="A251" s="70" t="s">
        <v>207</v>
      </c>
      <c r="B251" s="34"/>
      <c r="C251" s="23"/>
      <c r="D251" s="35"/>
      <c r="E251" s="23"/>
      <c r="F251" s="24"/>
      <c r="G251" s="35" t="s">
        <v>32</v>
      </c>
      <c r="H251" s="23"/>
      <c r="I251" s="25"/>
      <c r="J251" s="24"/>
      <c r="K251" s="25"/>
      <c r="L251" s="21"/>
    </row>
    <row r="252" spans="1:12" s="36" customFormat="1" thickBot="1" x14ac:dyDescent="0.25">
      <c r="A252" s="72" t="s">
        <v>208</v>
      </c>
      <c r="B252" s="46"/>
      <c r="C252" s="45" t="s">
        <v>210</v>
      </c>
      <c r="D252" s="49" t="s">
        <v>57</v>
      </c>
      <c r="E252" s="45"/>
      <c r="F252" s="47"/>
      <c r="G252" s="49" t="s">
        <v>57</v>
      </c>
      <c r="H252" s="45"/>
      <c r="I252" s="51"/>
      <c r="J252" s="47"/>
      <c r="K252" s="51"/>
      <c r="L252" s="83">
        <f>SUM(L250/F250)</f>
        <v>1</v>
      </c>
    </row>
    <row r="253" spans="1:12" s="36" customFormat="1" ht="12.85" customHeight="1" thickTop="1" x14ac:dyDescent="0.2">
      <c r="A253" s="23"/>
      <c r="B253" s="61"/>
      <c r="C253" s="23"/>
      <c r="D253" s="23"/>
      <c r="E253" s="23"/>
      <c r="F253" s="24"/>
      <c r="G253" s="23"/>
      <c r="H253" s="23"/>
      <c r="J253" s="24"/>
      <c r="L253" s="24"/>
    </row>
    <row r="254" spans="1:12" s="36" customFormat="1" ht="12.85" customHeight="1" x14ac:dyDescent="0.2">
      <c r="A254" s="23"/>
      <c r="B254" s="61"/>
      <c r="C254" s="23"/>
      <c r="D254" s="23"/>
      <c r="E254" s="23"/>
      <c r="F254" s="24"/>
      <c r="G254" s="23"/>
      <c r="H254" s="23"/>
      <c r="J254" s="24"/>
      <c r="L254" s="24"/>
    </row>
    <row r="255" spans="1:12" s="36" customFormat="1" ht="12.85" customHeight="1" x14ac:dyDescent="0.2">
      <c r="A255" s="23"/>
      <c r="B255" s="61"/>
      <c r="C255" s="23"/>
      <c r="D255" s="23"/>
      <c r="E255" s="23"/>
      <c r="F255" s="24"/>
      <c r="G255" s="23"/>
      <c r="H255" s="23"/>
      <c r="J255" s="24"/>
      <c r="L255" s="24">
        <f>SUM(L9+L73+L100+L133+L163+L185+L223+L240)</f>
        <v>4694647.7100000009</v>
      </c>
    </row>
    <row r="256" spans="1:12" s="36" customFormat="1" ht="12.85" customHeight="1" x14ac:dyDescent="0.2">
      <c r="A256" s="23"/>
      <c r="B256" s="61"/>
      <c r="C256" s="23"/>
      <c r="D256" s="23"/>
      <c r="E256" s="23"/>
      <c r="F256" s="85"/>
      <c r="G256" s="23"/>
      <c r="H256" s="23"/>
      <c r="J256" s="62"/>
      <c r="L256" s="62"/>
    </row>
    <row r="257" spans="1:12" s="36" customFormat="1" ht="12.85" customHeight="1" x14ac:dyDescent="0.2">
      <c r="A257" s="23"/>
      <c r="B257" s="61"/>
      <c r="C257" s="23"/>
      <c r="D257" s="23"/>
      <c r="E257" s="23"/>
      <c r="F257" s="85">
        <v>1</v>
      </c>
      <c r="G257" s="23" t="s">
        <v>60</v>
      </c>
      <c r="H257" s="52">
        <f>SUM(L250)</f>
        <v>229985.37</v>
      </c>
      <c r="J257" s="62"/>
      <c r="L257" s="62"/>
    </row>
    <row r="258" spans="1:12" s="36" customFormat="1" ht="12.85" customHeight="1" x14ac:dyDescent="0.2">
      <c r="A258" s="23"/>
      <c r="B258" s="61"/>
      <c r="C258" s="23"/>
      <c r="D258" s="23"/>
      <c r="E258" s="23"/>
      <c r="F258" s="24"/>
      <c r="G258" s="23"/>
      <c r="H258" s="23"/>
      <c r="J258" s="62"/>
      <c r="L258" s="62"/>
    </row>
    <row r="259" spans="1:12" s="36" customFormat="1" ht="12.85" customHeight="1" x14ac:dyDescent="0.2">
      <c r="A259" s="23"/>
      <c r="B259" s="61"/>
      <c r="C259" s="23"/>
      <c r="D259" s="23"/>
      <c r="E259" s="23"/>
      <c r="F259" s="85">
        <v>3</v>
      </c>
      <c r="G259" s="23" t="s">
        <v>128</v>
      </c>
      <c r="H259" s="52">
        <f>SUM(L93+L132+L181)</f>
        <v>99766.42</v>
      </c>
      <c r="J259" s="24"/>
      <c r="L259" s="24"/>
    </row>
    <row r="260" spans="1:12" s="36" customFormat="1" ht="12.85" customHeight="1" x14ac:dyDescent="0.2">
      <c r="A260" s="23"/>
      <c r="B260" s="61"/>
      <c r="C260" s="23"/>
      <c r="D260" s="23"/>
      <c r="E260" s="23"/>
      <c r="F260" s="85">
        <v>1</v>
      </c>
      <c r="G260" s="23" t="s">
        <v>19</v>
      </c>
      <c r="H260" s="52">
        <f>SUM(L6)</f>
        <v>1960801.08</v>
      </c>
      <c r="J260" s="24"/>
      <c r="L260" s="24"/>
    </row>
    <row r="261" spans="1:12" s="36" customFormat="1" ht="12.85" customHeight="1" x14ac:dyDescent="0.2">
      <c r="A261" s="23"/>
      <c r="B261" s="61"/>
      <c r="C261" s="23"/>
      <c r="D261" s="23"/>
      <c r="E261" s="23"/>
      <c r="F261" s="85">
        <v>1</v>
      </c>
      <c r="G261" s="23" t="s">
        <v>183</v>
      </c>
      <c r="H261" s="52">
        <f>SUM(L222)</f>
        <v>18754.22</v>
      </c>
      <c r="J261" s="24"/>
      <c r="L261" s="24"/>
    </row>
    <row r="262" spans="1:12" s="36" customFormat="1" ht="12.85" customHeight="1" x14ac:dyDescent="0.2">
      <c r="A262" s="23"/>
      <c r="B262" s="61"/>
      <c r="C262" s="23"/>
      <c r="D262" s="23"/>
      <c r="E262" s="23"/>
      <c r="F262" s="85">
        <v>1</v>
      </c>
      <c r="G262" s="23" t="s">
        <v>195</v>
      </c>
      <c r="H262" s="52">
        <f>SUM(L239)</f>
        <v>233422.5</v>
      </c>
      <c r="J262" s="24"/>
      <c r="L262" s="24"/>
    </row>
    <row r="263" spans="1:12" s="36" customFormat="1" ht="12.85" customHeight="1" x14ac:dyDescent="0.2">
      <c r="A263" s="23"/>
      <c r="B263" s="61"/>
      <c r="C263" s="23"/>
      <c r="D263" s="23"/>
      <c r="E263" s="23"/>
      <c r="F263" s="85">
        <v>2</v>
      </c>
      <c r="G263" s="23" t="s">
        <v>59</v>
      </c>
      <c r="H263" s="52">
        <f>SUM(L131+L220)</f>
        <v>20272.3</v>
      </c>
      <c r="J263" s="24"/>
      <c r="L263" s="24"/>
    </row>
    <row r="264" spans="1:12" s="36" customFormat="1" ht="12.85" customHeight="1" x14ac:dyDescent="0.2">
      <c r="A264" s="23"/>
      <c r="B264" s="61"/>
      <c r="C264" s="23"/>
      <c r="D264" s="23"/>
      <c r="E264" s="23"/>
      <c r="F264" s="85">
        <v>2</v>
      </c>
      <c r="G264" s="23" t="s">
        <v>11</v>
      </c>
      <c r="H264" s="52">
        <f>SUM(L68+L94)</f>
        <v>245630.38999999996</v>
      </c>
      <c r="J264" s="24"/>
      <c r="L264" s="24"/>
    </row>
    <row r="265" spans="1:12" s="36" customFormat="1" ht="12.85" customHeight="1" x14ac:dyDescent="0.2">
      <c r="A265" s="23"/>
      <c r="B265" s="61"/>
      <c r="C265" s="23"/>
      <c r="D265" s="23"/>
      <c r="E265" s="23"/>
      <c r="F265" s="85">
        <v>2</v>
      </c>
      <c r="G265" s="23" t="s">
        <v>212</v>
      </c>
      <c r="H265" s="52">
        <f>SUM(L69+L95)</f>
        <v>27070</v>
      </c>
      <c r="J265" s="24"/>
      <c r="L265" s="24"/>
    </row>
    <row r="266" spans="1:12" s="36" customFormat="1" ht="12.85" customHeight="1" x14ac:dyDescent="0.2">
      <c r="A266" s="23"/>
      <c r="B266" s="61"/>
      <c r="C266" s="23"/>
      <c r="D266" s="23"/>
      <c r="E266" s="23"/>
      <c r="F266" s="85">
        <v>1</v>
      </c>
      <c r="G266" s="23" t="s">
        <v>47</v>
      </c>
      <c r="H266" s="52">
        <f>SUM(L162)</f>
        <v>18356.28</v>
      </c>
      <c r="J266" s="24"/>
      <c r="L266" s="24"/>
    </row>
    <row r="267" spans="1:12" s="36" customFormat="1" ht="12.85" customHeight="1" x14ac:dyDescent="0.2">
      <c r="A267" s="23"/>
      <c r="B267" s="61"/>
      <c r="C267" s="23"/>
      <c r="D267" s="23"/>
      <c r="E267" s="23"/>
      <c r="F267" s="85">
        <v>1</v>
      </c>
      <c r="G267" s="23" t="s">
        <v>142</v>
      </c>
      <c r="H267" s="52">
        <f>SUM(L130)</f>
        <v>65523.86</v>
      </c>
      <c r="J267" s="24"/>
      <c r="L267" s="24"/>
    </row>
    <row r="268" spans="1:12" s="36" customFormat="1" ht="12.85" customHeight="1" x14ac:dyDescent="0.2">
      <c r="A268" s="23"/>
      <c r="B268" s="61"/>
      <c r="C268" s="23"/>
      <c r="D268" s="23"/>
      <c r="E268" s="23"/>
      <c r="F268" s="85">
        <v>1</v>
      </c>
      <c r="G268" s="23" t="s">
        <v>117</v>
      </c>
      <c r="H268" s="52">
        <f>SUM(L70)</f>
        <v>133800</v>
      </c>
      <c r="J268" s="24"/>
      <c r="L268" s="24"/>
    </row>
    <row r="269" spans="1:12" s="36" customFormat="1" ht="12.85" customHeight="1" x14ac:dyDescent="0.2">
      <c r="A269" s="23"/>
      <c r="B269" s="61"/>
      <c r="C269" s="23"/>
      <c r="D269" s="23"/>
      <c r="E269" s="23"/>
      <c r="F269" s="85">
        <v>2</v>
      </c>
      <c r="G269" s="23" t="s">
        <v>121</v>
      </c>
      <c r="H269" s="52">
        <f>SUM(L71+L96)</f>
        <v>178881.6</v>
      </c>
      <c r="J269" s="24"/>
      <c r="L269" s="24"/>
    </row>
    <row r="270" spans="1:12" s="36" customFormat="1" ht="12.85" customHeight="1" x14ac:dyDescent="0.2">
      <c r="A270" s="23"/>
      <c r="B270" s="61"/>
      <c r="C270" s="23"/>
      <c r="D270" s="23"/>
      <c r="E270" s="23"/>
      <c r="F270" s="85">
        <v>1</v>
      </c>
      <c r="G270" s="23" t="s">
        <v>131</v>
      </c>
      <c r="H270" s="52">
        <f>SUM(L97)</f>
        <v>48089.100000000006</v>
      </c>
      <c r="J270" s="24"/>
      <c r="L270" s="24"/>
    </row>
    <row r="271" spans="1:12" s="36" customFormat="1" ht="12.85" customHeight="1" x14ac:dyDescent="0.2">
      <c r="A271" s="23"/>
      <c r="B271" s="61"/>
      <c r="C271" s="23"/>
      <c r="D271" s="23"/>
      <c r="E271" s="23"/>
      <c r="F271" s="85">
        <v>1</v>
      </c>
      <c r="G271" s="23" t="s">
        <v>29</v>
      </c>
      <c r="H271" s="52">
        <f>SUM(L182)</f>
        <v>508997.04000000004</v>
      </c>
      <c r="J271" s="24"/>
      <c r="L271" s="24"/>
    </row>
    <row r="272" spans="1:12" s="36" customFormat="1" ht="12.85" customHeight="1" x14ac:dyDescent="0.2">
      <c r="A272" s="23"/>
      <c r="B272" s="61"/>
      <c r="C272" s="23"/>
      <c r="D272" s="23"/>
      <c r="E272" s="23"/>
      <c r="F272" s="85">
        <v>5</v>
      </c>
      <c r="G272" s="23" t="s">
        <v>58</v>
      </c>
      <c r="H272" s="52">
        <f>SUM(L7+L72+L98+L161+L219)</f>
        <v>373733.7</v>
      </c>
      <c r="J272" s="24"/>
      <c r="L272" s="24"/>
    </row>
    <row r="273" spans="1:12" s="36" customFormat="1" ht="12.85" customHeight="1" x14ac:dyDescent="0.2">
      <c r="A273" s="23"/>
      <c r="B273" s="61"/>
      <c r="C273" s="23"/>
      <c r="D273" s="23"/>
      <c r="E273" s="23"/>
      <c r="F273" s="85">
        <v>5</v>
      </c>
      <c r="G273" s="23" t="s">
        <v>43</v>
      </c>
      <c r="H273" s="52">
        <f>SUM(L8+L129+L183+L221+L238)</f>
        <v>664825.97</v>
      </c>
      <c r="J273" s="24"/>
      <c r="L273" s="24"/>
    </row>
    <row r="274" spans="1:12" s="36" customFormat="1" ht="12.85" customHeight="1" x14ac:dyDescent="0.2">
      <c r="A274" s="23"/>
      <c r="B274" s="61"/>
      <c r="C274" s="23"/>
      <c r="D274" s="23"/>
      <c r="E274" s="23"/>
      <c r="F274" s="85">
        <v>2</v>
      </c>
      <c r="G274" s="23" t="s">
        <v>50</v>
      </c>
      <c r="H274" s="84">
        <f>SUM(L99+L184)</f>
        <v>96723.25</v>
      </c>
      <c r="J274" s="24"/>
      <c r="L274" s="24"/>
    </row>
    <row r="275" spans="1:12" s="36" customFormat="1" ht="12.7" x14ac:dyDescent="0.2">
      <c r="A275" s="23"/>
      <c r="B275" s="61"/>
      <c r="C275" s="23"/>
      <c r="D275" s="23"/>
      <c r="E275" s="23"/>
      <c r="F275" s="24"/>
      <c r="G275" s="23"/>
      <c r="H275" s="52">
        <f>SUM(H259:H274)</f>
        <v>4694647.71</v>
      </c>
      <c r="J275" s="62"/>
      <c r="L275" s="62"/>
    </row>
    <row r="276" spans="1:12" s="36" customFormat="1" ht="12.7" x14ac:dyDescent="0.2">
      <c r="A276" s="23"/>
      <c r="B276" s="61"/>
      <c r="C276" s="23"/>
      <c r="D276" s="23"/>
      <c r="E276" s="23"/>
      <c r="F276" s="24"/>
      <c r="G276" s="23"/>
      <c r="H276" s="23"/>
      <c r="J276" s="62"/>
      <c r="L276" s="62"/>
    </row>
    <row r="277" spans="1:12" s="36" customFormat="1" ht="12.7" x14ac:dyDescent="0.2">
      <c r="A277" s="23"/>
      <c r="B277" s="61"/>
      <c r="C277" s="23"/>
      <c r="D277" s="23"/>
      <c r="E277" s="23"/>
      <c r="F277" s="24"/>
      <c r="G277" s="23"/>
      <c r="H277" s="23"/>
      <c r="J277" s="62"/>
      <c r="L277" s="62"/>
    </row>
    <row r="278" spans="1:12" s="36" customFormat="1" ht="12.7" x14ac:dyDescent="0.2">
      <c r="A278" s="23"/>
      <c r="B278" s="61"/>
      <c r="C278" s="23"/>
      <c r="D278" s="23"/>
      <c r="E278" s="23"/>
      <c r="F278" s="24"/>
      <c r="G278" s="23"/>
      <c r="H278" s="23"/>
      <c r="J278" s="62"/>
      <c r="L278" s="62"/>
    </row>
    <row r="279" spans="1:12" s="36" customFormat="1" ht="12.7" x14ac:dyDescent="0.2">
      <c r="A279" s="23"/>
      <c r="B279" s="61"/>
      <c r="C279" s="23"/>
      <c r="D279" s="23"/>
      <c r="E279" s="23"/>
      <c r="F279" s="24"/>
      <c r="G279" s="23"/>
      <c r="H279" s="23"/>
      <c r="J279" s="62"/>
      <c r="L279" s="62"/>
    </row>
    <row r="280" spans="1:12" s="36" customFormat="1" ht="12.7" x14ac:dyDescent="0.2">
      <c r="A280" s="23"/>
      <c r="B280" s="61"/>
      <c r="C280" s="23"/>
      <c r="D280" s="23"/>
      <c r="E280" s="23"/>
      <c r="F280" s="24"/>
      <c r="G280" s="23"/>
      <c r="H280" s="23"/>
      <c r="J280" s="62"/>
      <c r="L280" s="62"/>
    </row>
    <row r="281" spans="1:12" s="36" customFormat="1" ht="12.7" x14ac:dyDescent="0.2">
      <c r="A281" s="23"/>
      <c r="B281" s="61"/>
      <c r="C281" s="23"/>
      <c r="D281" s="23"/>
      <c r="E281" s="23"/>
      <c r="F281" s="24"/>
      <c r="G281" s="23"/>
      <c r="H281" s="23"/>
      <c r="J281" s="62"/>
      <c r="L281" s="62"/>
    </row>
    <row r="282" spans="1:12" s="36" customFormat="1" ht="12.7" x14ac:dyDescent="0.2">
      <c r="A282" s="23"/>
      <c r="B282" s="61"/>
      <c r="C282" s="23"/>
      <c r="D282" s="23"/>
      <c r="E282" s="23"/>
      <c r="F282" s="24"/>
      <c r="G282" s="23"/>
      <c r="H282" s="23"/>
      <c r="J282" s="62"/>
      <c r="L282" s="62"/>
    </row>
    <row r="283" spans="1:12" s="36" customFormat="1" ht="12.7" x14ac:dyDescent="0.2">
      <c r="A283" s="63"/>
      <c r="B283" s="61"/>
      <c r="C283" s="23"/>
      <c r="D283" s="23"/>
      <c r="E283" s="23"/>
      <c r="F283" s="64"/>
      <c r="G283" s="23"/>
      <c r="H283" s="23"/>
      <c r="J283" s="65"/>
      <c r="L283" s="65"/>
    </row>
    <row r="284" spans="1:12" s="36" customFormat="1" ht="12.7" x14ac:dyDescent="0.2">
      <c r="A284" s="63"/>
      <c r="B284" s="61"/>
      <c r="C284" s="23"/>
      <c r="D284" s="23"/>
      <c r="E284" s="23"/>
      <c r="F284" s="64"/>
      <c r="G284" s="23"/>
      <c r="H284" s="23"/>
      <c r="J284" s="65"/>
      <c r="L284" s="65"/>
    </row>
    <row r="285" spans="1:12" s="36" customFormat="1" ht="12.7" x14ac:dyDescent="0.2">
      <c r="A285" s="63"/>
      <c r="B285" s="61"/>
      <c r="C285" s="23"/>
      <c r="D285" s="23"/>
      <c r="E285" s="23"/>
      <c r="F285" s="64"/>
      <c r="G285" s="23"/>
      <c r="H285" s="23"/>
      <c r="J285" s="65"/>
      <c r="L285" s="65"/>
    </row>
    <row r="286" spans="1:12" s="36" customFormat="1" ht="12.7" x14ac:dyDescent="0.2">
      <c r="A286" s="63"/>
      <c r="B286" s="61"/>
      <c r="C286" s="23"/>
      <c r="D286" s="23"/>
      <c r="E286" s="23"/>
      <c r="F286" s="64"/>
      <c r="G286" s="23"/>
      <c r="H286" s="23"/>
      <c r="J286" s="65"/>
      <c r="L286" s="65"/>
    </row>
    <row r="287" spans="1:12" s="36" customFormat="1" ht="12.7" x14ac:dyDescent="0.2">
      <c r="A287" s="63"/>
      <c r="B287" s="61"/>
      <c r="C287" s="23"/>
      <c r="D287" s="23"/>
      <c r="E287" s="23"/>
      <c r="F287" s="64"/>
      <c r="G287" s="23"/>
      <c r="H287" s="23"/>
      <c r="J287" s="65"/>
      <c r="L287" s="65"/>
    </row>
    <row r="288" spans="1:12" s="36" customFormat="1" ht="12.7" x14ac:dyDescent="0.2">
      <c r="A288" s="63"/>
      <c r="B288" s="61"/>
      <c r="C288" s="23"/>
      <c r="D288" s="23"/>
      <c r="E288" s="23"/>
      <c r="F288" s="64"/>
      <c r="G288" s="23"/>
      <c r="H288" s="23"/>
      <c r="J288" s="65"/>
      <c r="L288" s="65"/>
    </row>
    <row r="289" spans="1:12" s="36" customFormat="1" ht="12.7" x14ac:dyDescent="0.2">
      <c r="A289" s="63"/>
      <c r="B289" s="61"/>
      <c r="C289" s="23"/>
      <c r="D289" s="23"/>
      <c r="E289" s="23"/>
      <c r="F289" s="64"/>
      <c r="G289" s="23"/>
      <c r="H289" s="23"/>
      <c r="J289" s="65"/>
      <c r="L289" s="65"/>
    </row>
    <row r="290" spans="1:12" s="36" customFormat="1" ht="12.7" x14ac:dyDescent="0.2">
      <c r="A290" s="63"/>
      <c r="B290" s="61"/>
      <c r="C290" s="23"/>
      <c r="D290" s="23"/>
      <c r="E290" s="23"/>
      <c r="F290" s="64"/>
      <c r="G290" s="23"/>
      <c r="H290" s="23"/>
      <c r="J290" s="65"/>
      <c r="L290" s="65"/>
    </row>
    <row r="291" spans="1:12" s="36" customFormat="1" ht="12.7" x14ac:dyDescent="0.2">
      <c r="A291" s="63"/>
      <c r="B291" s="61"/>
      <c r="C291" s="23"/>
      <c r="D291" s="23"/>
      <c r="E291" s="23"/>
      <c r="F291" s="64"/>
      <c r="G291" s="23"/>
      <c r="H291" s="23"/>
      <c r="J291" s="65"/>
      <c r="L291" s="65"/>
    </row>
    <row r="292" spans="1:12" s="36" customFormat="1" ht="12.7" x14ac:dyDescent="0.2">
      <c r="A292" s="63"/>
      <c r="B292" s="61"/>
      <c r="C292" s="23"/>
      <c r="D292" s="23"/>
      <c r="E292" s="23"/>
      <c r="F292" s="64"/>
      <c r="G292" s="23"/>
      <c r="H292" s="23"/>
      <c r="J292" s="65"/>
      <c r="L292" s="65"/>
    </row>
    <row r="293" spans="1:12" s="36" customFormat="1" ht="12.7" x14ac:dyDescent="0.2">
      <c r="A293" s="63"/>
      <c r="B293" s="61"/>
      <c r="C293" s="23"/>
      <c r="D293" s="23"/>
      <c r="E293" s="23"/>
      <c r="F293" s="64"/>
      <c r="G293" s="23"/>
      <c r="H293" s="23"/>
      <c r="J293" s="65"/>
      <c r="L293" s="65"/>
    </row>
    <row r="294" spans="1:12" s="36" customFormat="1" ht="12.7" x14ac:dyDescent="0.2">
      <c r="A294" s="63"/>
      <c r="B294" s="61"/>
      <c r="C294" s="23"/>
      <c r="D294" s="23"/>
      <c r="E294" s="23"/>
      <c r="F294" s="64"/>
      <c r="G294" s="23"/>
      <c r="H294" s="23"/>
      <c r="J294" s="65"/>
      <c r="L294" s="65"/>
    </row>
    <row r="295" spans="1:12" s="36" customFormat="1" ht="12.7" x14ac:dyDescent="0.2">
      <c r="A295" s="63"/>
      <c r="B295" s="61"/>
      <c r="C295" s="23"/>
      <c r="D295" s="23"/>
      <c r="E295" s="23"/>
      <c r="F295" s="64"/>
      <c r="G295" s="23"/>
      <c r="H295" s="23"/>
      <c r="J295" s="65"/>
      <c r="L295" s="65"/>
    </row>
    <row r="296" spans="1:12" s="36" customFormat="1" ht="12.7" x14ac:dyDescent="0.2">
      <c r="A296" s="63"/>
      <c r="B296" s="61"/>
      <c r="C296" s="23"/>
      <c r="D296" s="23"/>
      <c r="E296" s="23"/>
      <c r="F296" s="64"/>
      <c r="G296" s="23"/>
      <c r="H296" s="23"/>
      <c r="J296" s="65"/>
      <c r="L296" s="65"/>
    </row>
    <row r="297" spans="1:12" s="36" customFormat="1" ht="12.7" x14ac:dyDescent="0.2">
      <c r="A297" s="63"/>
      <c r="B297" s="61"/>
      <c r="C297" s="23"/>
      <c r="D297" s="23"/>
      <c r="E297" s="23"/>
      <c r="F297" s="64"/>
      <c r="G297" s="23"/>
      <c r="H297" s="23"/>
      <c r="J297" s="65"/>
      <c r="L297" s="65"/>
    </row>
    <row r="298" spans="1:12" s="36" customFormat="1" ht="12.7" x14ac:dyDescent="0.2">
      <c r="A298" s="63"/>
      <c r="B298" s="61"/>
      <c r="C298" s="23"/>
      <c r="D298" s="23"/>
      <c r="E298" s="23"/>
      <c r="F298" s="64"/>
      <c r="G298" s="23"/>
      <c r="H298" s="23"/>
      <c r="J298" s="65"/>
      <c r="L298" s="65"/>
    </row>
    <row r="299" spans="1:12" s="36" customFormat="1" ht="12.7" x14ac:dyDescent="0.2">
      <c r="A299" s="63"/>
      <c r="B299" s="61"/>
      <c r="C299" s="23"/>
      <c r="D299" s="23"/>
      <c r="E299" s="23"/>
      <c r="F299" s="64"/>
      <c r="G299" s="23"/>
      <c r="H299" s="23"/>
      <c r="J299" s="65"/>
      <c r="L299" s="65"/>
    </row>
    <row r="300" spans="1:12" s="36" customFormat="1" ht="12.7" x14ac:dyDescent="0.2">
      <c r="A300" s="63"/>
      <c r="B300" s="61"/>
      <c r="C300" s="23"/>
      <c r="D300" s="23"/>
      <c r="E300" s="23"/>
      <c r="F300" s="64"/>
      <c r="G300" s="23"/>
      <c r="H300" s="23"/>
      <c r="J300" s="65"/>
      <c r="L300" s="65"/>
    </row>
    <row r="301" spans="1:12" s="36" customFormat="1" ht="12.7" x14ac:dyDescent="0.2">
      <c r="A301" s="63"/>
      <c r="B301" s="61"/>
      <c r="C301" s="23"/>
      <c r="D301" s="23"/>
      <c r="E301" s="23"/>
      <c r="F301" s="64"/>
      <c r="G301" s="23"/>
      <c r="H301" s="23"/>
      <c r="J301" s="65"/>
      <c r="L301" s="65"/>
    </row>
    <row r="302" spans="1:12" s="36" customFormat="1" ht="12.7" x14ac:dyDescent="0.2">
      <c r="A302" s="63"/>
      <c r="B302" s="61"/>
      <c r="C302" s="23"/>
      <c r="D302" s="23"/>
      <c r="E302" s="23"/>
      <c r="F302" s="64"/>
      <c r="G302" s="23"/>
      <c r="H302" s="23"/>
      <c r="J302" s="65"/>
      <c r="L302" s="65"/>
    </row>
    <row r="303" spans="1:12" s="36" customFormat="1" ht="12.7" x14ac:dyDescent="0.2">
      <c r="A303" s="63"/>
      <c r="B303" s="61"/>
      <c r="C303" s="23"/>
      <c r="D303" s="23"/>
      <c r="E303" s="23"/>
      <c r="F303" s="64"/>
      <c r="G303" s="23"/>
      <c r="H303" s="23"/>
      <c r="J303" s="65"/>
      <c r="L303" s="65"/>
    </row>
    <row r="304" spans="1:12" s="36" customFormat="1" ht="12.7" x14ac:dyDescent="0.2">
      <c r="A304" s="63"/>
      <c r="B304" s="61"/>
      <c r="C304" s="23"/>
      <c r="D304" s="23"/>
      <c r="E304" s="23"/>
      <c r="F304" s="64"/>
      <c r="G304" s="23"/>
      <c r="H304" s="23"/>
      <c r="J304" s="65"/>
      <c r="L304" s="65"/>
    </row>
    <row r="305" spans="1:12" s="36" customFormat="1" ht="12.7" x14ac:dyDescent="0.2">
      <c r="A305" s="63"/>
      <c r="B305" s="61"/>
      <c r="C305" s="23"/>
      <c r="D305" s="23"/>
      <c r="E305" s="23"/>
      <c r="F305" s="64"/>
      <c r="G305" s="23"/>
      <c r="H305" s="23"/>
      <c r="J305" s="65"/>
      <c r="L305" s="65"/>
    </row>
    <row r="306" spans="1:12" s="36" customFormat="1" ht="12.7" x14ac:dyDescent="0.2">
      <c r="A306" s="63"/>
      <c r="B306" s="61"/>
      <c r="C306" s="23"/>
      <c r="D306" s="23"/>
      <c r="E306" s="23"/>
      <c r="F306" s="64"/>
      <c r="G306" s="23"/>
      <c r="H306" s="23"/>
      <c r="J306" s="65"/>
      <c r="L306" s="65"/>
    </row>
    <row r="307" spans="1:12" s="36" customFormat="1" ht="12.7" x14ac:dyDescent="0.2">
      <c r="A307" s="63"/>
      <c r="B307" s="61"/>
      <c r="C307" s="23"/>
      <c r="D307" s="23"/>
      <c r="E307" s="23"/>
      <c r="F307" s="64"/>
      <c r="G307" s="23"/>
      <c r="H307" s="23"/>
      <c r="J307" s="65"/>
      <c r="L307" s="65"/>
    </row>
    <row r="308" spans="1:12" s="36" customFormat="1" ht="12.7" x14ac:dyDescent="0.2">
      <c r="A308" s="63"/>
      <c r="B308" s="61"/>
      <c r="C308" s="23"/>
      <c r="D308" s="23"/>
      <c r="E308" s="23"/>
      <c r="F308" s="64"/>
      <c r="G308" s="23"/>
      <c r="H308" s="23"/>
      <c r="J308" s="65"/>
      <c r="L308" s="65"/>
    </row>
    <row r="309" spans="1:12" s="36" customFormat="1" ht="12.7" x14ac:dyDescent="0.2">
      <c r="A309" s="63"/>
      <c r="B309" s="61"/>
      <c r="C309" s="23"/>
      <c r="D309" s="23"/>
      <c r="E309" s="23"/>
      <c r="F309" s="64"/>
      <c r="G309" s="23"/>
      <c r="H309" s="23"/>
      <c r="J309" s="65"/>
      <c r="L309" s="65"/>
    </row>
    <row r="310" spans="1:12" s="36" customFormat="1" ht="12.7" x14ac:dyDescent="0.2">
      <c r="A310" s="63"/>
      <c r="B310" s="61"/>
      <c r="C310" s="23"/>
      <c r="D310" s="23"/>
      <c r="E310" s="23"/>
      <c r="F310" s="64"/>
      <c r="G310" s="23"/>
      <c r="H310" s="23"/>
      <c r="J310" s="65"/>
      <c r="L310" s="65"/>
    </row>
    <row r="311" spans="1:12" s="36" customFormat="1" ht="12.7" x14ac:dyDescent="0.2">
      <c r="A311" s="63"/>
      <c r="B311" s="61"/>
      <c r="C311" s="23"/>
      <c r="D311" s="23"/>
      <c r="E311" s="23"/>
      <c r="F311" s="64"/>
      <c r="G311" s="23"/>
      <c r="H311" s="23"/>
      <c r="J311" s="65"/>
      <c r="L311" s="65"/>
    </row>
    <row r="312" spans="1:12" s="36" customFormat="1" ht="12.7" x14ac:dyDescent="0.2">
      <c r="A312" s="63"/>
      <c r="B312" s="61"/>
      <c r="C312" s="23"/>
      <c r="D312" s="23"/>
      <c r="E312" s="23"/>
      <c r="F312" s="64"/>
      <c r="G312" s="23"/>
      <c r="H312" s="23"/>
      <c r="J312" s="65"/>
      <c r="L312" s="65"/>
    </row>
    <row r="313" spans="1:12" s="36" customFormat="1" ht="12.7" x14ac:dyDescent="0.2">
      <c r="A313" s="63"/>
      <c r="B313" s="61"/>
      <c r="C313" s="23"/>
      <c r="D313" s="23"/>
      <c r="E313" s="23"/>
      <c r="F313" s="64"/>
      <c r="G313" s="23"/>
      <c r="H313" s="23"/>
      <c r="J313" s="65"/>
      <c r="L313" s="65"/>
    </row>
    <row r="314" spans="1:12" s="36" customFormat="1" ht="12.7" x14ac:dyDescent="0.2">
      <c r="A314" s="63"/>
      <c r="B314" s="61"/>
      <c r="C314" s="23"/>
      <c r="D314" s="23"/>
      <c r="E314" s="23"/>
      <c r="F314" s="64"/>
      <c r="G314" s="23"/>
      <c r="H314" s="23"/>
      <c r="J314" s="65"/>
      <c r="L314" s="65"/>
    </row>
    <row r="315" spans="1:12" s="36" customFormat="1" ht="12.7" x14ac:dyDescent="0.2">
      <c r="A315" s="63"/>
      <c r="B315" s="61"/>
      <c r="C315" s="23"/>
      <c r="D315" s="23"/>
      <c r="E315" s="23"/>
      <c r="F315" s="64"/>
      <c r="G315" s="23"/>
      <c r="H315" s="23"/>
      <c r="J315" s="65"/>
      <c r="L315" s="65"/>
    </row>
    <row r="316" spans="1:12" s="36" customFormat="1" ht="12.7" x14ac:dyDescent="0.2">
      <c r="A316" s="63"/>
      <c r="B316" s="61"/>
      <c r="C316" s="23"/>
      <c r="D316" s="23"/>
      <c r="E316" s="23"/>
      <c r="F316" s="64"/>
      <c r="G316" s="23"/>
      <c r="H316" s="23"/>
      <c r="J316" s="65"/>
      <c r="L316" s="65"/>
    </row>
    <row r="317" spans="1:12" s="36" customFormat="1" ht="12.7" x14ac:dyDescent="0.2">
      <c r="A317" s="63"/>
      <c r="B317" s="61"/>
      <c r="C317" s="23"/>
      <c r="D317" s="23"/>
      <c r="E317" s="23"/>
      <c r="F317" s="64"/>
      <c r="G317" s="23"/>
      <c r="H317" s="23"/>
      <c r="J317" s="65"/>
      <c r="L317" s="65"/>
    </row>
    <row r="318" spans="1:12" s="36" customFormat="1" ht="12.7" x14ac:dyDescent="0.2">
      <c r="A318" s="63"/>
      <c r="B318" s="61"/>
      <c r="C318" s="23"/>
      <c r="D318" s="23"/>
      <c r="E318" s="23"/>
      <c r="F318" s="64"/>
      <c r="G318" s="23"/>
      <c r="H318" s="23"/>
      <c r="J318" s="65"/>
      <c r="L318" s="65"/>
    </row>
    <row r="319" spans="1:12" s="36" customFormat="1" ht="12.7" x14ac:dyDescent="0.2">
      <c r="A319" s="63"/>
      <c r="B319" s="61"/>
      <c r="C319" s="23"/>
      <c r="D319" s="23"/>
      <c r="E319" s="23"/>
      <c r="F319" s="64"/>
      <c r="G319" s="23"/>
      <c r="H319" s="23"/>
      <c r="J319" s="65"/>
      <c r="L319" s="65"/>
    </row>
    <row r="320" spans="1:12" s="36" customFormat="1" ht="12.7" x14ac:dyDescent="0.2">
      <c r="A320" s="63"/>
      <c r="B320" s="61"/>
      <c r="C320" s="23"/>
      <c r="D320" s="23"/>
      <c r="E320" s="23"/>
      <c r="F320" s="64"/>
      <c r="G320" s="23"/>
      <c r="H320" s="23"/>
      <c r="J320" s="65"/>
      <c r="L320" s="65"/>
    </row>
    <row r="321" spans="1:12" s="36" customFormat="1" ht="12.7" x14ac:dyDescent="0.2">
      <c r="A321" s="63"/>
      <c r="B321" s="61"/>
      <c r="C321" s="23"/>
      <c r="D321" s="23"/>
      <c r="E321" s="23"/>
      <c r="F321" s="64"/>
      <c r="G321" s="23"/>
      <c r="H321" s="23"/>
      <c r="J321" s="65"/>
      <c r="L321" s="65"/>
    </row>
    <row r="322" spans="1:12" s="36" customFormat="1" ht="12.7" x14ac:dyDescent="0.2">
      <c r="A322" s="63"/>
      <c r="B322" s="61"/>
      <c r="C322" s="23"/>
      <c r="D322" s="23"/>
      <c r="E322" s="23"/>
      <c r="F322" s="64"/>
      <c r="G322" s="23"/>
      <c r="H322" s="23"/>
      <c r="J322" s="65"/>
      <c r="L322" s="65"/>
    </row>
    <row r="323" spans="1:12" s="36" customFormat="1" ht="12.7" x14ac:dyDescent="0.2">
      <c r="A323" s="63"/>
      <c r="B323" s="61"/>
      <c r="C323" s="23"/>
      <c r="D323" s="23"/>
      <c r="E323" s="23"/>
      <c r="F323" s="64"/>
      <c r="G323" s="23"/>
      <c r="H323" s="23"/>
      <c r="J323" s="65"/>
      <c r="L323" s="65"/>
    </row>
    <row r="324" spans="1:12" s="36" customFormat="1" ht="12.7" x14ac:dyDescent="0.2">
      <c r="A324" s="63"/>
      <c r="B324" s="61"/>
      <c r="C324" s="23"/>
      <c r="D324" s="23"/>
      <c r="E324" s="23"/>
      <c r="F324" s="64"/>
      <c r="G324" s="23"/>
      <c r="H324" s="23"/>
      <c r="J324" s="65"/>
      <c r="L324" s="65"/>
    </row>
    <row r="325" spans="1:12" s="36" customFormat="1" ht="12.7" x14ac:dyDescent="0.2">
      <c r="A325" s="63"/>
      <c r="B325" s="61"/>
      <c r="C325" s="23"/>
      <c r="D325" s="23"/>
      <c r="E325" s="23"/>
      <c r="F325" s="64"/>
      <c r="G325" s="23"/>
      <c r="H325" s="23"/>
      <c r="J325" s="65"/>
      <c r="L325" s="65"/>
    </row>
    <row r="326" spans="1:12" s="36" customFormat="1" ht="12.7" x14ac:dyDescent="0.2">
      <c r="A326" s="63"/>
      <c r="B326" s="61"/>
      <c r="C326" s="23"/>
      <c r="D326" s="23"/>
      <c r="E326" s="23"/>
      <c r="F326" s="64"/>
      <c r="G326" s="23"/>
      <c r="H326" s="23"/>
      <c r="J326" s="65"/>
      <c r="L326" s="65"/>
    </row>
    <row r="327" spans="1:12" s="36" customFormat="1" ht="12.7" x14ac:dyDescent="0.2">
      <c r="A327" s="63"/>
      <c r="B327" s="61"/>
      <c r="C327" s="23"/>
      <c r="D327" s="23"/>
      <c r="E327" s="23"/>
      <c r="F327" s="64"/>
      <c r="G327" s="23"/>
      <c r="H327" s="23"/>
      <c r="J327" s="65"/>
      <c r="L327" s="65"/>
    </row>
    <row r="328" spans="1:12" s="36" customFormat="1" ht="12.7" x14ac:dyDescent="0.2">
      <c r="A328" s="63"/>
      <c r="B328" s="61"/>
      <c r="C328" s="23"/>
      <c r="D328" s="23"/>
      <c r="E328" s="23"/>
      <c r="F328" s="64"/>
      <c r="G328" s="23"/>
      <c r="H328" s="23"/>
      <c r="J328" s="65"/>
      <c r="L328" s="65"/>
    </row>
    <row r="329" spans="1:12" s="36" customFormat="1" ht="12.7" x14ac:dyDescent="0.2">
      <c r="A329" s="63"/>
      <c r="B329" s="61"/>
      <c r="C329" s="23"/>
      <c r="D329" s="23"/>
      <c r="E329" s="23"/>
      <c r="F329" s="64"/>
      <c r="G329" s="23"/>
      <c r="H329" s="23"/>
      <c r="J329" s="65"/>
      <c r="L329" s="65"/>
    </row>
    <row r="330" spans="1:12" s="36" customFormat="1" ht="12.7" x14ac:dyDescent="0.2">
      <c r="A330" s="63"/>
      <c r="B330" s="61"/>
      <c r="C330" s="23"/>
      <c r="D330" s="23"/>
      <c r="E330" s="23"/>
      <c r="F330" s="64"/>
      <c r="G330" s="23"/>
      <c r="H330" s="23"/>
      <c r="J330" s="65"/>
      <c r="L330" s="65"/>
    </row>
    <row r="331" spans="1:12" s="36" customFormat="1" ht="12.7" x14ac:dyDescent="0.2">
      <c r="A331" s="63"/>
      <c r="B331" s="61"/>
      <c r="C331" s="23"/>
      <c r="D331" s="23"/>
      <c r="E331" s="23"/>
      <c r="F331" s="64"/>
      <c r="G331" s="23"/>
      <c r="H331" s="23"/>
      <c r="J331" s="65"/>
      <c r="L331" s="65"/>
    </row>
    <row r="332" spans="1:12" s="36" customFormat="1" ht="12.7" x14ac:dyDescent="0.2">
      <c r="A332" s="63"/>
      <c r="B332" s="61"/>
      <c r="C332" s="23"/>
      <c r="D332" s="23"/>
      <c r="E332" s="23"/>
      <c r="F332" s="64"/>
      <c r="G332" s="23"/>
      <c r="H332" s="23"/>
      <c r="J332" s="65"/>
      <c r="L332" s="65"/>
    </row>
    <row r="333" spans="1:12" s="36" customFormat="1" ht="12.7" x14ac:dyDescent="0.2">
      <c r="A333" s="63"/>
      <c r="B333" s="61"/>
      <c r="C333" s="23"/>
      <c r="D333" s="23"/>
      <c r="E333" s="23"/>
      <c r="F333" s="64"/>
      <c r="G333" s="23"/>
      <c r="H333" s="23"/>
      <c r="J333" s="65"/>
      <c r="L333" s="65"/>
    </row>
    <row r="334" spans="1:12" s="36" customFormat="1" ht="12.7" x14ac:dyDescent="0.2">
      <c r="A334" s="63"/>
      <c r="B334" s="61"/>
      <c r="C334" s="23"/>
      <c r="D334" s="23"/>
      <c r="E334" s="23"/>
      <c r="F334" s="64"/>
      <c r="G334" s="23"/>
      <c r="H334" s="23"/>
      <c r="J334" s="65"/>
      <c r="L334" s="65"/>
    </row>
    <row r="335" spans="1:12" s="36" customFormat="1" ht="12.7" x14ac:dyDescent="0.2">
      <c r="A335" s="63"/>
      <c r="B335" s="61"/>
      <c r="C335" s="23"/>
      <c r="D335" s="23"/>
      <c r="E335" s="23"/>
      <c r="F335" s="64"/>
      <c r="G335" s="23"/>
      <c r="H335" s="23"/>
      <c r="J335" s="65"/>
      <c r="L335" s="65"/>
    </row>
    <row r="336" spans="1:12" s="36" customFormat="1" ht="12.7" x14ac:dyDescent="0.2">
      <c r="A336" s="63"/>
      <c r="B336" s="61"/>
      <c r="C336" s="23"/>
      <c r="D336" s="23"/>
      <c r="E336" s="23"/>
      <c r="F336" s="64"/>
      <c r="G336" s="23"/>
      <c r="H336" s="23"/>
      <c r="J336" s="65"/>
      <c r="L336" s="65"/>
    </row>
    <row r="337" spans="1:12" s="36" customFormat="1" ht="12.7" x14ac:dyDescent="0.2">
      <c r="A337" s="63"/>
      <c r="B337" s="61"/>
      <c r="C337" s="23"/>
      <c r="D337" s="23"/>
      <c r="E337" s="23"/>
      <c r="F337" s="64"/>
      <c r="G337" s="23"/>
      <c r="H337" s="23"/>
      <c r="J337" s="65"/>
      <c r="L337" s="65"/>
    </row>
    <row r="338" spans="1:12" s="36" customFormat="1" ht="12.7" x14ac:dyDescent="0.2">
      <c r="A338" s="63"/>
      <c r="B338" s="61"/>
      <c r="C338" s="23"/>
      <c r="D338" s="23"/>
      <c r="E338" s="23"/>
      <c r="F338" s="64"/>
      <c r="G338" s="23"/>
      <c r="H338" s="23"/>
      <c r="J338" s="65"/>
      <c r="L338" s="65"/>
    </row>
    <row r="339" spans="1:12" s="36" customFormat="1" ht="12.7" x14ac:dyDescent="0.2">
      <c r="A339" s="63"/>
      <c r="B339" s="61"/>
      <c r="C339" s="23"/>
      <c r="D339" s="23"/>
      <c r="E339" s="23"/>
      <c r="F339" s="64"/>
      <c r="G339" s="23"/>
      <c r="H339" s="23"/>
      <c r="J339" s="65"/>
      <c r="L339" s="65"/>
    </row>
    <row r="340" spans="1:12" s="36" customFormat="1" ht="9.85" customHeight="1" x14ac:dyDescent="0.2">
      <c r="A340" s="63"/>
      <c r="B340" s="61"/>
      <c r="C340" s="23"/>
      <c r="D340" s="23"/>
      <c r="E340" s="23"/>
      <c r="F340" s="64"/>
      <c r="G340" s="23"/>
      <c r="H340" s="23"/>
      <c r="J340" s="65"/>
      <c r="L340" s="65"/>
    </row>
    <row r="341" spans="1:12" s="36" customFormat="1" ht="9.85" customHeight="1" x14ac:dyDescent="0.2">
      <c r="A341" s="63"/>
      <c r="B341" s="61"/>
      <c r="C341" s="23"/>
      <c r="D341" s="23"/>
      <c r="E341" s="23"/>
      <c r="F341" s="64"/>
      <c r="G341" s="23"/>
      <c r="H341" s="23"/>
      <c r="J341" s="65"/>
      <c r="L341" s="65"/>
    </row>
    <row r="342" spans="1:12" s="36" customFormat="1" ht="9.85" customHeight="1" x14ac:dyDescent="0.2">
      <c r="A342" s="63"/>
      <c r="B342" s="61"/>
      <c r="C342" s="23"/>
      <c r="D342" s="23"/>
      <c r="E342" s="23"/>
      <c r="F342" s="64"/>
      <c r="G342" s="23"/>
      <c r="H342" s="23"/>
      <c r="J342" s="65"/>
      <c r="L342" s="65"/>
    </row>
    <row r="343" spans="1:12" s="36" customFormat="1" ht="9.85" customHeight="1" x14ac:dyDescent="0.2">
      <c r="A343" s="63"/>
      <c r="B343" s="61"/>
      <c r="C343" s="23"/>
      <c r="D343" s="23"/>
      <c r="E343" s="23"/>
      <c r="F343" s="64"/>
      <c r="G343" s="23"/>
      <c r="H343" s="23"/>
      <c r="J343" s="65"/>
      <c r="L343" s="65"/>
    </row>
    <row r="344" spans="1:12" s="36" customFormat="1" ht="9.85" customHeight="1" x14ac:dyDescent="0.2">
      <c r="A344" s="63"/>
      <c r="B344" s="61"/>
      <c r="C344" s="23"/>
      <c r="D344" s="23"/>
      <c r="E344" s="23"/>
      <c r="F344" s="64"/>
      <c r="G344" s="23"/>
      <c r="H344" s="23"/>
      <c r="J344" s="65"/>
      <c r="L344" s="65"/>
    </row>
    <row r="345" spans="1:12" s="36" customFormat="1" ht="9.85" customHeight="1" x14ac:dyDescent="0.2">
      <c r="A345" s="63"/>
      <c r="B345" s="61"/>
      <c r="C345" s="23"/>
      <c r="D345" s="23"/>
      <c r="E345" s="23"/>
      <c r="F345" s="64"/>
      <c r="G345" s="23"/>
      <c r="H345" s="23"/>
      <c r="J345" s="65"/>
      <c r="L345" s="65"/>
    </row>
    <row r="346" spans="1:12" s="36" customFormat="1" ht="9.85" customHeight="1" x14ac:dyDescent="0.2">
      <c r="A346" s="63"/>
      <c r="B346" s="61"/>
      <c r="C346" s="23"/>
      <c r="D346" s="23"/>
      <c r="E346" s="23"/>
      <c r="F346" s="64"/>
      <c r="G346" s="23"/>
      <c r="H346" s="23"/>
      <c r="J346" s="65"/>
      <c r="L346" s="65"/>
    </row>
    <row r="347" spans="1:12" s="36" customFormat="1" ht="9.85" customHeight="1" x14ac:dyDescent="0.2">
      <c r="A347" s="63"/>
      <c r="B347" s="61"/>
      <c r="C347" s="23"/>
      <c r="D347" s="23"/>
      <c r="E347" s="23"/>
      <c r="F347" s="64"/>
      <c r="G347" s="23"/>
      <c r="H347" s="23"/>
      <c r="J347" s="65"/>
      <c r="L347" s="65"/>
    </row>
    <row r="348" spans="1:12" s="36" customFormat="1" ht="9.85" customHeight="1" x14ac:dyDescent="0.2">
      <c r="A348" s="63"/>
      <c r="B348" s="61"/>
      <c r="C348" s="23"/>
      <c r="D348" s="23"/>
      <c r="E348" s="23"/>
      <c r="F348" s="64"/>
      <c r="G348" s="23"/>
      <c r="H348" s="23"/>
      <c r="J348" s="65"/>
      <c r="L348" s="65"/>
    </row>
    <row r="349" spans="1:12" s="36" customFormat="1" ht="9.85" customHeight="1" x14ac:dyDescent="0.2">
      <c r="A349" s="63"/>
      <c r="B349" s="61"/>
      <c r="C349" s="23"/>
      <c r="D349" s="23"/>
      <c r="E349" s="23"/>
      <c r="F349" s="64"/>
      <c r="G349" s="23"/>
      <c r="H349" s="23"/>
      <c r="J349" s="65"/>
      <c r="L349" s="65"/>
    </row>
    <row r="350" spans="1:12" s="36" customFormat="1" ht="9.85" customHeight="1" x14ac:dyDescent="0.2">
      <c r="A350" s="63"/>
      <c r="B350" s="61"/>
      <c r="C350" s="23"/>
      <c r="D350" s="23"/>
      <c r="E350" s="23"/>
      <c r="F350" s="64"/>
      <c r="G350" s="23"/>
      <c r="H350" s="23"/>
      <c r="J350" s="65"/>
      <c r="L350" s="65"/>
    </row>
    <row r="351" spans="1:12" s="36" customFormat="1" ht="9.85" customHeight="1" x14ac:dyDescent="0.2">
      <c r="A351" s="63"/>
      <c r="B351" s="61"/>
      <c r="C351" s="23"/>
      <c r="D351" s="23"/>
      <c r="E351" s="23"/>
      <c r="F351" s="64"/>
      <c r="G351" s="23"/>
      <c r="H351" s="23"/>
      <c r="J351" s="65"/>
      <c r="L351" s="65"/>
    </row>
    <row r="352" spans="1:12" s="36" customFormat="1" ht="9.85" customHeight="1" x14ac:dyDescent="0.2">
      <c r="A352" s="63"/>
      <c r="B352" s="61"/>
      <c r="C352" s="23"/>
      <c r="D352" s="23"/>
      <c r="E352" s="23"/>
      <c r="F352" s="64"/>
      <c r="G352" s="23"/>
      <c r="H352" s="23"/>
      <c r="J352" s="65"/>
      <c r="L352" s="65"/>
    </row>
    <row r="353" spans="1:12" s="36" customFormat="1" ht="9.85" customHeight="1" x14ac:dyDescent="0.2">
      <c r="A353" s="63"/>
      <c r="B353" s="61"/>
      <c r="C353" s="23"/>
      <c r="D353" s="23"/>
      <c r="E353" s="23"/>
      <c r="F353" s="64"/>
      <c r="G353" s="23"/>
      <c r="H353" s="23"/>
      <c r="J353" s="65"/>
      <c r="L353" s="65"/>
    </row>
    <row r="354" spans="1:12" s="36" customFormat="1" ht="9.85" customHeight="1" x14ac:dyDescent="0.2">
      <c r="A354" s="63"/>
      <c r="B354" s="61"/>
      <c r="C354" s="23"/>
      <c r="D354" s="23"/>
      <c r="E354" s="23"/>
      <c r="F354" s="64"/>
      <c r="G354" s="23"/>
      <c r="H354" s="23"/>
      <c r="J354" s="65"/>
      <c r="L354" s="65"/>
    </row>
    <row r="355" spans="1:12" s="36" customFormat="1" ht="9.85" customHeight="1" x14ac:dyDescent="0.2">
      <c r="A355" s="63"/>
      <c r="B355" s="61"/>
      <c r="C355" s="23"/>
      <c r="D355" s="23"/>
      <c r="E355" s="23"/>
      <c r="F355" s="64"/>
      <c r="G355" s="23"/>
      <c r="H355" s="23"/>
      <c r="J355" s="65"/>
      <c r="L355" s="65"/>
    </row>
    <row r="356" spans="1:12" s="36" customFormat="1" ht="9.85" customHeight="1" x14ac:dyDescent="0.2">
      <c r="A356" s="63"/>
      <c r="B356" s="61"/>
      <c r="C356" s="23"/>
      <c r="D356" s="23"/>
      <c r="E356" s="23"/>
      <c r="F356" s="64"/>
      <c r="G356" s="23"/>
      <c r="H356" s="23"/>
      <c r="J356" s="65"/>
      <c r="L356" s="65"/>
    </row>
    <row r="357" spans="1:12" s="36" customFormat="1" ht="9.85" customHeight="1" x14ac:dyDescent="0.2">
      <c r="A357" s="63"/>
      <c r="B357" s="61"/>
      <c r="C357" s="23"/>
      <c r="D357" s="23"/>
      <c r="E357" s="23"/>
      <c r="F357" s="64"/>
      <c r="G357" s="23"/>
      <c r="H357" s="23"/>
      <c r="J357" s="65"/>
      <c r="L357" s="65"/>
    </row>
    <row r="358" spans="1:12" s="36" customFormat="1" ht="9.85" customHeight="1" x14ac:dyDescent="0.2">
      <c r="A358" s="63"/>
      <c r="B358" s="61"/>
      <c r="C358" s="23"/>
      <c r="D358" s="23"/>
      <c r="E358" s="23"/>
      <c r="F358" s="64"/>
      <c r="G358" s="23"/>
      <c r="H358" s="23"/>
      <c r="J358" s="65"/>
      <c r="L358" s="65"/>
    </row>
    <row r="359" spans="1:12" s="36" customFormat="1" ht="9.85" customHeight="1" x14ac:dyDescent="0.2">
      <c r="A359" s="63"/>
      <c r="B359" s="61"/>
      <c r="C359" s="23"/>
      <c r="D359" s="23"/>
      <c r="E359" s="23"/>
      <c r="F359" s="64"/>
      <c r="G359" s="23"/>
      <c r="H359" s="23"/>
      <c r="J359" s="65"/>
      <c r="L359" s="65"/>
    </row>
    <row r="360" spans="1:12" s="36" customFormat="1" ht="9.85" customHeight="1" x14ac:dyDescent="0.2">
      <c r="A360" s="63"/>
      <c r="B360" s="61"/>
      <c r="C360" s="23"/>
      <c r="D360" s="23"/>
      <c r="E360" s="23"/>
      <c r="F360" s="64"/>
      <c r="G360" s="23"/>
      <c r="H360" s="23"/>
      <c r="J360" s="65"/>
      <c r="L360" s="65"/>
    </row>
    <row r="361" spans="1:12" s="36" customFormat="1" ht="9.85" customHeight="1" x14ac:dyDescent="0.2">
      <c r="A361" s="63"/>
      <c r="B361" s="61"/>
      <c r="C361" s="23"/>
      <c r="D361" s="23"/>
      <c r="E361" s="23"/>
      <c r="F361" s="64"/>
      <c r="G361" s="23"/>
      <c r="H361" s="23"/>
      <c r="J361" s="65"/>
      <c r="L361" s="65"/>
    </row>
    <row r="362" spans="1:12" s="36" customFormat="1" ht="9.85" customHeight="1" x14ac:dyDescent="0.2">
      <c r="A362" s="63"/>
      <c r="B362" s="61"/>
      <c r="C362" s="23"/>
      <c r="D362" s="23"/>
      <c r="E362" s="23"/>
      <c r="F362" s="64"/>
      <c r="G362" s="23"/>
      <c r="H362" s="23"/>
      <c r="J362" s="65"/>
      <c r="L362" s="65"/>
    </row>
    <row r="363" spans="1:12" s="36" customFormat="1" ht="9.85" customHeight="1" x14ac:dyDescent="0.2">
      <c r="A363" s="63"/>
      <c r="B363" s="61"/>
      <c r="C363" s="23"/>
      <c r="D363" s="23"/>
      <c r="E363" s="23"/>
      <c r="F363" s="64"/>
      <c r="G363" s="23"/>
      <c r="H363" s="23"/>
      <c r="J363" s="65"/>
      <c r="L363" s="65"/>
    </row>
    <row r="364" spans="1:12" s="36" customFormat="1" ht="9.85" customHeight="1" x14ac:dyDescent="0.2">
      <c r="A364" s="63"/>
      <c r="B364" s="61"/>
      <c r="C364" s="23"/>
      <c r="D364" s="23"/>
      <c r="E364" s="23"/>
      <c r="F364" s="64"/>
      <c r="G364" s="23"/>
      <c r="H364" s="23"/>
      <c r="J364" s="65"/>
      <c r="L364" s="65"/>
    </row>
    <row r="365" spans="1:12" s="36" customFormat="1" ht="9.85" customHeight="1" x14ac:dyDescent="0.2">
      <c r="A365" s="63"/>
      <c r="B365" s="61"/>
      <c r="C365" s="23"/>
      <c r="D365" s="23"/>
      <c r="E365" s="23"/>
      <c r="F365" s="64"/>
      <c r="G365" s="23"/>
      <c r="H365" s="23"/>
      <c r="J365" s="65"/>
      <c r="L365" s="65"/>
    </row>
    <row r="366" spans="1:12" s="36" customFormat="1" ht="9.85" customHeight="1" x14ac:dyDescent="0.2">
      <c r="A366" s="63"/>
      <c r="B366" s="61"/>
      <c r="C366" s="23"/>
      <c r="D366" s="23"/>
      <c r="E366" s="23"/>
      <c r="F366" s="64"/>
      <c r="G366" s="23"/>
      <c r="H366" s="23"/>
      <c r="J366" s="65"/>
      <c r="L366" s="65"/>
    </row>
    <row r="367" spans="1:12" s="36" customFormat="1" ht="9.85" customHeight="1" x14ac:dyDescent="0.2">
      <c r="A367" s="63"/>
      <c r="B367" s="61"/>
      <c r="C367" s="23"/>
      <c r="D367" s="23"/>
      <c r="E367" s="23"/>
      <c r="F367" s="64"/>
      <c r="G367" s="23"/>
      <c r="H367" s="23"/>
      <c r="J367" s="65"/>
      <c r="L367" s="65"/>
    </row>
    <row r="368" spans="1:12" s="36" customFormat="1" ht="9.85" customHeight="1" x14ac:dyDescent="0.2">
      <c r="A368" s="63"/>
      <c r="B368" s="61"/>
      <c r="C368" s="23"/>
      <c r="D368" s="23"/>
      <c r="E368" s="23"/>
      <c r="F368" s="64"/>
      <c r="G368" s="23"/>
      <c r="H368" s="23"/>
      <c r="J368" s="65"/>
      <c r="L368" s="65"/>
    </row>
    <row r="369" spans="1:12" s="36" customFormat="1" ht="9.85" customHeight="1" x14ac:dyDescent="0.2">
      <c r="A369" s="63"/>
      <c r="B369" s="61"/>
      <c r="C369" s="23"/>
      <c r="D369" s="23"/>
      <c r="E369" s="23"/>
      <c r="F369" s="64"/>
      <c r="G369" s="23"/>
      <c r="H369" s="23"/>
      <c r="J369" s="65"/>
      <c r="L369" s="65"/>
    </row>
    <row r="370" spans="1:12" s="36" customFormat="1" ht="9.85" customHeight="1" x14ac:dyDescent="0.2">
      <c r="A370" s="63"/>
      <c r="B370" s="61"/>
      <c r="C370" s="23"/>
      <c r="D370" s="23"/>
      <c r="E370" s="23"/>
      <c r="F370" s="64"/>
      <c r="G370" s="23"/>
      <c r="H370" s="23"/>
      <c r="J370" s="65"/>
      <c r="L370" s="65"/>
    </row>
    <row r="371" spans="1:12" s="36" customFormat="1" ht="9.85" customHeight="1" x14ac:dyDescent="0.2">
      <c r="A371" s="63"/>
      <c r="B371" s="61"/>
      <c r="C371" s="23"/>
      <c r="D371" s="23"/>
      <c r="E371" s="23"/>
      <c r="F371" s="64"/>
      <c r="G371" s="23"/>
      <c r="H371" s="23"/>
      <c r="J371" s="65"/>
      <c r="L371" s="65"/>
    </row>
    <row r="372" spans="1:12" s="36" customFormat="1" ht="9.85" customHeight="1" x14ac:dyDescent="0.2">
      <c r="A372" s="63"/>
      <c r="B372" s="61"/>
      <c r="C372" s="23"/>
      <c r="D372" s="23"/>
      <c r="E372" s="23"/>
      <c r="F372" s="64"/>
      <c r="G372" s="23"/>
      <c r="H372" s="23"/>
      <c r="J372" s="65"/>
      <c r="L372" s="65"/>
    </row>
    <row r="373" spans="1:12" s="36" customFormat="1" ht="9.85" customHeight="1" x14ac:dyDescent="0.2">
      <c r="A373" s="63"/>
      <c r="B373" s="61"/>
      <c r="C373" s="23"/>
      <c r="D373" s="23"/>
      <c r="E373" s="23"/>
      <c r="F373" s="64"/>
      <c r="G373" s="23"/>
      <c r="H373" s="23"/>
      <c r="J373" s="65"/>
      <c r="L373" s="65"/>
    </row>
    <row r="374" spans="1:12" s="36" customFormat="1" ht="9.85" customHeight="1" x14ac:dyDescent="0.2">
      <c r="A374" s="63"/>
      <c r="B374" s="61"/>
      <c r="C374" s="23"/>
      <c r="D374" s="23"/>
      <c r="E374" s="23"/>
      <c r="F374" s="64"/>
      <c r="G374" s="23"/>
      <c r="H374" s="23"/>
      <c r="J374" s="65"/>
      <c r="L374" s="65"/>
    </row>
    <row r="375" spans="1:12" s="36" customFormat="1" ht="9.85" customHeight="1" x14ac:dyDescent="0.2">
      <c r="A375" s="63"/>
      <c r="B375" s="61"/>
      <c r="C375" s="23"/>
      <c r="D375" s="23"/>
      <c r="E375" s="23"/>
      <c r="F375" s="64"/>
      <c r="G375" s="23"/>
      <c r="H375" s="23"/>
      <c r="J375" s="65"/>
      <c r="L375" s="65"/>
    </row>
    <row r="376" spans="1:12" s="36" customFormat="1" ht="9.85" customHeight="1" x14ac:dyDescent="0.2">
      <c r="A376" s="63"/>
      <c r="B376" s="61"/>
      <c r="C376" s="23"/>
      <c r="D376" s="23"/>
      <c r="E376" s="23"/>
      <c r="F376" s="64"/>
      <c r="G376" s="23"/>
      <c r="H376" s="23"/>
      <c r="J376" s="65"/>
      <c r="L376" s="65"/>
    </row>
    <row r="377" spans="1:12" s="36" customFormat="1" ht="9.85" customHeight="1" x14ac:dyDescent="0.2">
      <c r="A377" s="63"/>
      <c r="B377" s="61"/>
      <c r="C377" s="23"/>
      <c r="D377" s="23"/>
      <c r="E377" s="23"/>
      <c r="F377" s="64"/>
      <c r="G377" s="23"/>
      <c r="H377" s="23"/>
      <c r="J377" s="65"/>
      <c r="L377" s="65"/>
    </row>
    <row r="378" spans="1:12" s="36" customFormat="1" ht="9.85" customHeight="1" x14ac:dyDescent="0.2">
      <c r="A378" s="63"/>
      <c r="B378" s="61"/>
      <c r="C378" s="23"/>
      <c r="D378" s="23"/>
      <c r="E378" s="23"/>
      <c r="F378" s="64"/>
      <c r="G378" s="23"/>
      <c r="H378" s="23"/>
      <c r="J378" s="65"/>
      <c r="L378" s="65"/>
    </row>
    <row r="379" spans="1:12" s="36" customFormat="1" ht="9.85" customHeight="1" x14ac:dyDescent="0.2">
      <c r="A379" s="63"/>
      <c r="B379" s="61"/>
      <c r="C379" s="23"/>
      <c r="D379" s="23"/>
      <c r="E379" s="23"/>
      <c r="F379" s="64"/>
      <c r="G379" s="23"/>
      <c r="H379" s="23"/>
      <c r="J379" s="65"/>
      <c r="L379" s="65"/>
    </row>
    <row r="380" spans="1:12" s="36" customFormat="1" ht="9.85" customHeight="1" x14ac:dyDescent="0.2">
      <c r="A380" s="63"/>
      <c r="B380" s="61"/>
      <c r="C380" s="23"/>
      <c r="D380" s="23"/>
      <c r="E380" s="23"/>
      <c r="F380" s="64"/>
      <c r="G380" s="23"/>
      <c r="H380" s="23"/>
      <c r="J380" s="65"/>
      <c r="L380" s="65"/>
    </row>
    <row r="381" spans="1:12" s="36" customFormat="1" ht="9.85" customHeight="1" x14ac:dyDescent="0.2">
      <c r="A381" s="63"/>
      <c r="B381" s="61"/>
      <c r="C381" s="23"/>
      <c r="D381" s="23"/>
      <c r="E381" s="23"/>
      <c r="F381" s="64"/>
      <c r="G381" s="23"/>
      <c r="H381" s="23"/>
      <c r="J381" s="65"/>
      <c r="L381" s="65"/>
    </row>
    <row r="382" spans="1:12" s="36" customFormat="1" ht="9.85" customHeight="1" x14ac:dyDescent="0.2">
      <c r="A382" s="63"/>
      <c r="B382" s="61"/>
      <c r="C382" s="23"/>
      <c r="D382" s="23"/>
      <c r="E382" s="23"/>
      <c r="F382" s="64"/>
      <c r="G382" s="23"/>
      <c r="H382" s="23"/>
      <c r="J382" s="65"/>
      <c r="L382" s="65"/>
    </row>
    <row r="383" spans="1:12" s="36" customFormat="1" ht="9.85" customHeight="1" x14ac:dyDescent="0.2">
      <c r="A383" s="63"/>
      <c r="B383" s="61"/>
      <c r="C383" s="23"/>
      <c r="D383" s="23"/>
      <c r="E383" s="23"/>
      <c r="F383" s="64"/>
      <c r="G383" s="23"/>
      <c r="H383" s="23"/>
      <c r="J383" s="65"/>
      <c r="L383" s="65"/>
    </row>
    <row r="384" spans="1:12" s="36" customFormat="1" ht="9.85" customHeight="1" x14ac:dyDescent="0.2">
      <c r="A384" s="63"/>
      <c r="B384" s="61"/>
      <c r="C384" s="23"/>
      <c r="D384" s="23"/>
      <c r="E384" s="23"/>
      <c r="F384" s="64"/>
      <c r="G384" s="23"/>
      <c r="H384" s="23"/>
      <c r="J384" s="65"/>
      <c r="L384" s="65"/>
    </row>
    <row r="385" spans="1:12" s="36" customFormat="1" ht="9.85" customHeight="1" x14ac:dyDescent="0.2">
      <c r="A385" s="63"/>
      <c r="B385" s="61"/>
      <c r="C385" s="23"/>
      <c r="D385" s="23"/>
      <c r="E385" s="23"/>
      <c r="F385" s="64"/>
      <c r="G385" s="23"/>
      <c r="H385" s="23"/>
      <c r="J385" s="65"/>
      <c r="L385" s="65"/>
    </row>
    <row r="386" spans="1:12" s="36" customFormat="1" ht="9.85" customHeight="1" x14ac:dyDescent="0.2">
      <c r="A386" s="63"/>
      <c r="B386" s="61"/>
      <c r="C386" s="23"/>
      <c r="D386" s="23"/>
      <c r="E386" s="23"/>
      <c r="F386" s="64"/>
      <c r="G386" s="23"/>
      <c r="H386" s="23"/>
      <c r="J386" s="65"/>
      <c r="L386" s="65"/>
    </row>
    <row r="387" spans="1:12" s="36" customFormat="1" ht="9.85" customHeight="1" x14ac:dyDescent="0.2">
      <c r="A387" s="63"/>
      <c r="B387" s="61"/>
      <c r="C387" s="23"/>
      <c r="D387" s="23"/>
      <c r="E387" s="23"/>
      <c r="F387" s="64"/>
      <c r="G387" s="23"/>
      <c r="H387" s="23"/>
      <c r="J387" s="65"/>
      <c r="L387" s="65"/>
    </row>
    <row r="388" spans="1:12" s="36" customFormat="1" ht="9.85" customHeight="1" x14ac:dyDescent="0.2">
      <c r="A388" s="63"/>
      <c r="B388" s="61"/>
      <c r="C388" s="23"/>
      <c r="D388" s="23"/>
      <c r="E388" s="23"/>
      <c r="F388" s="64"/>
      <c r="G388" s="23"/>
      <c r="H388" s="23"/>
      <c r="J388" s="65"/>
      <c r="L388" s="65"/>
    </row>
    <row r="389" spans="1:12" s="36" customFormat="1" ht="9.85" customHeight="1" x14ac:dyDescent="0.2">
      <c r="A389" s="63"/>
      <c r="B389" s="61"/>
      <c r="C389" s="23"/>
      <c r="D389" s="23"/>
      <c r="E389" s="23"/>
      <c r="F389" s="64"/>
      <c r="G389" s="23"/>
      <c r="H389" s="23"/>
      <c r="J389" s="65"/>
      <c r="L389" s="65"/>
    </row>
    <row r="390" spans="1:12" s="36" customFormat="1" ht="9.85" customHeight="1" x14ac:dyDescent="0.2">
      <c r="A390" s="63"/>
      <c r="B390" s="61"/>
      <c r="C390" s="23"/>
      <c r="D390" s="23"/>
      <c r="E390" s="23"/>
      <c r="F390" s="64"/>
      <c r="G390" s="23"/>
      <c r="H390" s="23"/>
      <c r="J390" s="65"/>
      <c r="L390" s="65"/>
    </row>
    <row r="391" spans="1:12" s="36" customFormat="1" ht="9.85" customHeight="1" x14ac:dyDescent="0.2">
      <c r="A391" s="63"/>
      <c r="B391" s="61"/>
      <c r="C391" s="23"/>
      <c r="D391" s="23"/>
      <c r="E391" s="23"/>
      <c r="F391" s="64"/>
      <c r="G391" s="23"/>
      <c r="H391" s="23"/>
      <c r="J391" s="65"/>
      <c r="L391" s="65"/>
    </row>
    <row r="392" spans="1:12" s="36" customFormat="1" ht="9.85" customHeight="1" x14ac:dyDescent="0.2">
      <c r="A392" s="63"/>
      <c r="B392" s="61"/>
      <c r="C392" s="23"/>
      <c r="D392" s="23"/>
      <c r="E392" s="23"/>
      <c r="F392" s="64"/>
      <c r="G392" s="23"/>
      <c r="H392" s="23"/>
      <c r="J392" s="65"/>
      <c r="L392" s="65"/>
    </row>
    <row r="393" spans="1:12" s="36" customFormat="1" ht="9.85" customHeight="1" x14ac:dyDescent="0.2">
      <c r="A393" s="63"/>
      <c r="B393" s="61"/>
      <c r="C393" s="23"/>
      <c r="D393" s="23"/>
      <c r="E393" s="23"/>
      <c r="F393" s="64"/>
      <c r="G393" s="23"/>
      <c r="H393" s="23"/>
      <c r="J393" s="65"/>
      <c r="L393" s="65"/>
    </row>
    <row r="394" spans="1:12" s="36" customFormat="1" ht="9.85" customHeight="1" x14ac:dyDescent="0.2">
      <c r="A394" s="63"/>
      <c r="B394" s="61"/>
      <c r="C394" s="23"/>
      <c r="D394" s="23"/>
      <c r="E394" s="23"/>
      <c r="F394" s="64"/>
      <c r="G394" s="23"/>
      <c r="H394" s="23"/>
      <c r="J394" s="65"/>
      <c r="L394" s="65"/>
    </row>
    <row r="395" spans="1:12" s="36" customFormat="1" ht="9.85" customHeight="1" x14ac:dyDescent="0.2">
      <c r="A395" s="63"/>
      <c r="B395" s="61"/>
      <c r="C395" s="23"/>
      <c r="D395" s="23"/>
      <c r="E395" s="23"/>
      <c r="F395" s="64"/>
      <c r="G395" s="23"/>
      <c r="H395" s="23"/>
      <c r="J395" s="65"/>
      <c r="L395" s="65"/>
    </row>
    <row r="396" spans="1:12" s="36" customFormat="1" ht="9.85" customHeight="1" x14ac:dyDescent="0.2">
      <c r="A396" s="63"/>
      <c r="B396" s="61"/>
      <c r="C396" s="23"/>
      <c r="D396" s="23"/>
      <c r="E396" s="23"/>
      <c r="F396" s="64"/>
      <c r="G396" s="23"/>
      <c r="H396" s="23"/>
      <c r="J396" s="65"/>
      <c r="L396" s="65"/>
    </row>
    <row r="397" spans="1:12" s="36" customFormat="1" ht="9.85" customHeight="1" x14ac:dyDescent="0.2">
      <c r="A397" s="63"/>
      <c r="B397" s="61"/>
      <c r="C397" s="23"/>
      <c r="D397" s="23"/>
      <c r="E397" s="23"/>
      <c r="F397" s="64"/>
      <c r="G397" s="23"/>
      <c r="H397" s="23"/>
      <c r="J397" s="65"/>
      <c r="L397" s="65"/>
    </row>
    <row r="398" spans="1:12" s="36" customFormat="1" ht="9.85" customHeight="1" x14ac:dyDescent="0.2">
      <c r="A398" s="63"/>
      <c r="B398" s="61"/>
      <c r="C398" s="23"/>
      <c r="D398" s="23"/>
      <c r="E398" s="23"/>
      <c r="F398" s="64"/>
      <c r="G398" s="23"/>
      <c r="H398" s="23"/>
      <c r="J398" s="65"/>
      <c r="L398" s="65"/>
    </row>
    <row r="399" spans="1:12" s="36" customFormat="1" ht="9.85" customHeight="1" x14ac:dyDescent="0.2">
      <c r="A399" s="63"/>
      <c r="B399" s="61"/>
      <c r="C399" s="23"/>
      <c r="D399" s="23"/>
      <c r="E399" s="23"/>
      <c r="F399" s="64"/>
      <c r="G399" s="23"/>
      <c r="H399" s="23"/>
      <c r="J399" s="65"/>
      <c r="L399" s="65"/>
    </row>
    <row r="400" spans="1:12" s="36" customFormat="1" ht="9.85" customHeight="1" x14ac:dyDescent="0.2">
      <c r="A400" s="63"/>
      <c r="B400" s="61"/>
      <c r="C400" s="23"/>
      <c r="D400" s="23"/>
      <c r="E400" s="23"/>
      <c r="F400" s="64"/>
      <c r="G400" s="23"/>
      <c r="H400" s="23"/>
      <c r="J400" s="65"/>
      <c r="L400" s="65"/>
    </row>
    <row r="401" spans="1:12" s="36" customFormat="1" ht="9.85" customHeight="1" x14ac:dyDescent="0.2">
      <c r="A401" s="63"/>
      <c r="B401" s="61"/>
      <c r="C401" s="23"/>
      <c r="D401" s="23"/>
      <c r="E401" s="23"/>
      <c r="F401" s="64"/>
      <c r="G401" s="23"/>
      <c r="H401" s="23"/>
      <c r="J401" s="65"/>
      <c r="L401" s="65"/>
    </row>
    <row r="402" spans="1:12" s="36" customFormat="1" ht="9.85" customHeight="1" x14ac:dyDescent="0.2">
      <c r="A402" s="63"/>
      <c r="B402" s="61"/>
      <c r="C402" s="23"/>
      <c r="D402" s="23"/>
      <c r="E402" s="23"/>
      <c r="F402" s="64"/>
      <c r="G402" s="23"/>
      <c r="H402" s="23"/>
      <c r="J402" s="65"/>
      <c r="L402" s="65"/>
    </row>
    <row r="403" spans="1:12" s="36" customFormat="1" ht="9.85" customHeight="1" x14ac:dyDescent="0.2">
      <c r="A403" s="63"/>
      <c r="B403" s="61"/>
      <c r="C403" s="23"/>
      <c r="D403" s="23"/>
      <c r="E403" s="23"/>
      <c r="F403" s="64"/>
      <c r="G403" s="23"/>
      <c r="H403" s="23"/>
      <c r="J403" s="65"/>
      <c r="L403" s="65"/>
    </row>
    <row r="404" spans="1:12" s="36" customFormat="1" ht="9.85" customHeight="1" x14ac:dyDescent="0.2">
      <c r="A404" s="63"/>
      <c r="B404" s="61"/>
      <c r="C404" s="23"/>
      <c r="D404" s="23"/>
      <c r="E404" s="23"/>
      <c r="F404" s="64"/>
      <c r="G404" s="23"/>
      <c r="H404" s="23"/>
      <c r="J404" s="65"/>
      <c r="L404" s="65"/>
    </row>
    <row r="405" spans="1:12" s="36" customFormat="1" ht="9.85" customHeight="1" x14ac:dyDescent="0.2">
      <c r="A405" s="63"/>
      <c r="B405" s="61"/>
      <c r="C405" s="23"/>
      <c r="D405" s="23"/>
      <c r="E405" s="23"/>
      <c r="F405" s="64"/>
      <c r="G405" s="23"/>
      <c r="H405" s="23"/>
      <c r="J405" s="65"/>
      <c r="L405" s="65"/>
    </row>
    <row r="406" spans="1:12" s="36" customFormat="1" ht="9.85" customHeight="1" x14ac:dyDescent="0.2">
      <c r="A406" s="63"/>
      <c r="B406" s="61"/>
      <c r="C406" s="23"/>
      <c r="D406" s="23"/>
      <c r="E406" s="23"/>
      <c r="F406" s="64"/>
      <c r="G406" s="23"/>
      <c r="H406" s="23"/>
      <c r="J406" s="65"/>
      <c r="L406" s="65"/>
    </row>
    <row r="407" spans="1:12" s="36" customFormat="1" ht="9.85" customHeight="1" x14ac:dyDescent="0.2">
      <c r="A407" s="63"/>
      <c r="B407" s="61"/>
      <c r="C407" s="23"/>
      <c r="D407" s="23"/>
      <c r="E407" s="23"/>
      <c r="F407" s="64"/>
      <c r="G407" s="23"/>
      <c r="H407" s="23"/>
      <c r="J407" s="65"/>
      <c r="L407" s="65"/>
    </row>
    <row r="408" spans="1:12" s="36" customFormat="1" ht="9.85" customHeight="1" x14ac:dyDescent="0.2">
      <c r="A408" s="63"/>
      <c r="B408" s="61"/>
      <c r="C408" s="23"/>
      <c r="D408" s="23"/>
      <c r="E408" s="23"/>
      <c r="F408" s="64"/>
      <c r="G408" s="23"/>
      <c r="H408" s="23"/>
      <c r="J408" s="65"/>
      <c r="L408" s="65"/>
    </row>
    <row r="409" spans="1:12" s="36" customFormat="1" ht="9.85" customHeight="1" x14ac:dyDescent="0.2">
      <c r="A409" s="63"/>
      <c r="B409" s="61"/>
      <c r="C409" s="23"/>
      <c r="D409" s="23"/>
      <c r="E409" s="23"/>
      <c r="F409" s="64"/>
      <c r="G409" s="23"/>
      <c r="H409" s="23"/>
      <c r="J409" s="65"/>
      <c r="L409" s="65"/>
    </row>
    <row r="410" spans="1:12" s="36" customFormat="1" ht="9.85" customHeight="1" x14ac:dyDescent="0.2">
      <c r="A410" s="63"/>
      <c r="B410" s="61"/>
      <c r="C410" s="23"/>
      <c r="D410" s="23"/>
      <c r="E410" s="23"/>
      <c r="F410" s="64"/>
      <c r="G410" s="23"/>
      <c r="H410" s="23"/>
      <c r="J410" s="65"/>
      <c r="L410" s="65"/>
    </row>
    <row r="411" spans="1:12" s="36" customFormat="1" ht="9.85" customHeight="1" x14ac:dyDescent="0.2">
      <c r="A411" s="63"/>
      <c r="B411" s="61"/>
      <c r="C411" s="23"/>
      <c r="D411" s="23"/>
      <c r="E411" s="23"/>
      <c r="F411" s="64"/>
      <c r="G411" s="23"/>
      <c r="H411" s="23"/>
      <c r="J411" s="65"/>
      <c r="L411" s="65"/>
    </row>
    <row r="412" spans="1:12" s="36" customFormat="1" ht="9.85" customHeight="1" x14ac:dyDescent="0.2">
      <c r="A412" s="63"/>
      <c r="B412" s="61"/>
      <c r="C412" s="23"/>
      <c r="D412" s="23"/>
      <c r="E412" s="23"/>
      <c r="F412" s="64"/>
      <c r="G412" s="23"/>
      <c r="H412" s="23"/>
      <c r="J412" s="65"/>
      <c r="L412" s="65"/>
    </row>
    <row r="413" spans="1:12" s="36" customFormat="1" ht="9.85" customHeight="1" x14ac:dyDescent="0.2">
      <c r="A413" s="63"/>
      <c r="B413" s="61"/>
      <c r="C413" s="23"/>
      <c r="D413" s="23"/>
      <c r="E413" s="23"/>
      <c r="F413" s="64"/>
      <c r="G413" s="23"/>
      <c r="H413" s="23"/>
      <c r="J413" s="65"/>
      <c r="L413" s="65"/>
    </row>
    <row r="414" spans="1:12" s="36" customFormat="1" ht="9.85" customHeight="1" x14ac:dyDescent="0.2">
      <c r="A414" s="63"/>
      <c r="B414" s="61"/>
      <c r="C414" s="23"/>
      <c r="D414" s="23"/>
      <c r="E414" s="23"/>
      <c r="F414" s="64"/>
      <c r="G414" s="23"/>
      <c r="H414" s="23"/>
      <c r="J414" s="65"/>
      <c r="L414" s="65"/>
    </row>
    <row r="415" spans="1:12" s="36" customFormat="1" ht="9.85" customHeight="1" x14ac:dyDescent="0.2">
      <c r="A415" s="63"/>
      <c r="B415" s="61"/>
      <c r="C415" s="23"/>
      <c r="D415" s="23"/>
      <c r="E415" s="23"/>
      <c r="F415" s="64"/>
      <c r="G415" s="23"/>
      <c r="H415" s="23"/>
      <c r="J415" s="65"/>
      <c r="L415" s="65"/>
    </row>
    <row r="416" spans="1:12" s="36" customFormat="1" ht="9.85" customHeight="1" x14ac:dyDescent="0.2">
      <c r="A416" s="63"/>
      <c r="B416" s="61"/>
      <c r="C416" s="23"/>
      <c r="D416" s="23"/>
      <c r="E416" s="23"/>
      <c r="F416" s="64"/>
      <c r="G416" s="23"/>
      <c r="H416" s="23"/>
      <c r="J416" s="65"/>
      <c r="L416" s="65"/>
    </row>
    <row r="417" spans="1:12" s="36" customFormat="1" ht="9.85" customHeight="1" x14ac:dyDescent="0.2">
      <c r="A417" s="63"/>
      <c r="B417" s="61"/>
      <c r="C417" s="23"/>
      <c r="D417" s="23"/>
      <c r="E417" s="23"/>
      <c r="F417" s="64"/>
      <c r="G417" s="23"/>
      <c r="H417" s="23"/>
      <c r="J417" s="65"/>
      <c r="L417" s="65"/>
    </row>
    <row r="418" spans="1:12" s="36" customFormat="1" ht="9.85" customHeight="1" x14ac:dyDescent="0.2">
      <c r="A418" s="63"/>
      <c r="B418" s="61"/>
      <c r="C418" s="23"/>
      <c r="D418" s="23"/>
      <c r="E418" s="23"/>
      <c r="F418" s="64"/>
      <c r="G418" s="23"/>
      <c r="H418" s="23"/>
      <c r="J418" s="65"/>
      <c r="L418" s="65"/>
    </row>
    <row r="419" spans="1:12" s="36" customFormat="1" ht="9.85" customHeight="1" x14ac:dyDescent="0.2">
      <c r="A419" s="63"/>
      <c r="B419" s="61"/>
      <c r="C419" s="23"/>
      <c r="D419" s="23"/>
      <c r="E419" s="23"/>
      <c r="F419" s="64"/>
      <c r="G419" s="23"/>
      <c r="H419" s="23"/>
      <c r="J419" s="65"/>
      <c r="L419" s="65"/>
    </row>
    <row r="420" spans="1:12" s="36" customFormat="1" ht="9.85" customHeight="1" x14ac:dyDescent="0.2">
      <c r="A420" s="63"/>
      <c r="B420" s="61"/>
      <c r="C420" s="23"/>
      <c r="D420" s="23"/>
      <c r="E420" s="23"/>
      <c r="F420" s="64"/>
      <c r="G420" s="23"/>
      <c r="H420" s="23"/>
      <c r="J420" s="65"/>
      <c r="L420" s="65"/>
    </row>
    <row r="421" spans="1:12" s="36" customFormat="1" ht="9.85" customHeight="1" x14ac:dyDescent="0.2">
      <c r="A421" s="63"/>
      <c r="B421" s="61"/>
      <c r="C421" s="23"/>
      <c r="D421" s="23"/>
      <c r="E421" s="23"/>
      <c r="F421" s="64"/>
      <c r="G421" s="23"/>
      <c r="H421" s="23"/>
      <c r="J421" s="65"/>
      <c r="L421" s="65"/>
    </row>
    <row r="422" spans="1:12" s="36" customFormat="1" ht="9.85" customHeight="1" x14ac:dyDescent="0.2">
      <c r="A422" s="63"/>
      <c r="B422" s="61"/>
      <c r="C422" s="23"/>
      <c r="D422" s="23"/>
      <c r="E422" s="23"/>
      <c r="F422" s="64"/>
      <c r="G422" s="23"/>
      <c r="H422" s="23"/>
      <c r="J422" s="65"/>
      <c r="L422" s="65"/>
    </row>
    <row r="423" spans="1:12" s="36" customFormat="1" ht="9.85" customHeight="1" x14ac:dyDescent="0.2">
      <c r="A423" s="63"/>
      <c r="B423" s="61"/>
      <c r="C423" s="23"/>
      <c r="D423" s="23"/>
      <c r="E423" s="23"/>
      <c r="F423" s="64"/>
      <c r="G423" s="23"/>
      <c r="H423" s="23"/>
      <c r="J423" s="65"/>
      <c r="L423" s="65"/>
    </row>
    <row r="424" spans="1:12" s="36" customFormat="1" ht="9.85" customHeight="1" x14ac:dyDescent="0.2">
      <c r="A424" s="63"/>
      <c r="B424" s="61"/>
      <c r="C424" s="23"/>
      <c r="D424" s="23"/>
      <c r="E424" s="23"/>
      <c r="F424" s="64"/>
      <c r="G424" s="23"/>
      <c r="H424" s="23"/>
      <c r="J424" s="65"/>
      <c r="L424" s="65"/>
    </row>
    <row r="425" spans="1:12" s="36" customFormat="1" ht="9.85" customHeight="1" x14ac:dyDescent="0.2">
      <c r="A425" s="63"/>
      <c r="B425" s="61"/>
      <c r="C425" s="23"/>
      <c r="D425" s="23"/>
      <c r="E425" s="23"/>
      <c r="F425" s="64"/>
      <c r="G425" s="23"/>
      <c r="H425" s="23"/>
      <c r="J425" s="65"/>
      <c r="L425" s="65"/>
    </row>
    <row r="426" spans="1:12" s="36" customFormat="1" ht="9.85" customHeight="1" x14ac:dyDescent="0.2">
      <c r="A426" s="63"/>
      <c r="B426" s="61"/>
      <c r="C426" s="23"/>
      <c r="D426" s="23"/>
      <c r="E426" s="23"/>
      <c r="F426" s="64"/>
      <c r="G426" s="23"/>
      <c r="H426" s="23"/>
      <c r="J426" s="65"/>
      <c r="L426" s="65"/>
    </row>
    <row r="427" spans="1:12" s="36" customFormat="1" ht="9.85" customHeight="1" x14ac:dyDescent="0.2">
      <c r="A427" s="63"/>
      <c r="B427" s="61"/>
      <c r="C427" s="23"/>
      <c r="D427" s="23"/>
      <c r="E427" s="23"/>
      <c r="F427" s="64"/>
      <c r="G427" s="23"/>
      <c r="H427" s="23"/>
      <c r="J427" s="65"/>
      <c r="L427" s="65"/>
    </row>
    <row r="428" spans="1:12" s="36" customFormat="1" ht="9.85" customHeight="1" x14ac:dyDescent="0.2">
      <c r="A428" s="63"/>
      <c r="B428" s="61"/>
      <c r="C428" s="23"/>
      <c r="D428" s="23"/>
      <c r="E428" s="23"/>
      <c r="F428" s="64"/>
      <c r="G428" s="23"/>
      <c r="H428" s="23"/>
      <c r="J428" s="65"/>
      <c r="L428" s="65"/>
    </row>
    <row r="429" spans="1:12" s="36" customFormat="1" ht="9.85" customHeight="1" x14ac:dyDescent="0.2">
      <c r="A429" s="63"/>
      <c r="B429" s="61"/>
      <c r="C429" s="23"/>
      <c r="D429" s="23"/>
      <c r="E429" s="23"/>
      <c r="F429" s="64"/>
      <c r="G429" s="23"/>
      <c r="H429" s="23"/>
      <c r="J429" s="65"/>
      <c r="L429" s="65"/>
    </row>
    <row r="430" spans="1:12" s="36" customFormat="1" ht="9.85" customHeight="1" x14ac:dyDescent="0.2">
      <c r="A430" s="63"/>
      <c r="B430" s="61"/>
      <c r="C430" s="23"/>
      <c r="D430" s="23"/>
      <c r="E430" s="23"/>
      <c r="F430" s="64"/>
      <c r="G430" s="23"/>
      <c r="H430" s="23"/>
      <c r="J430" s="65"/>
      <c r="L430" s="65"/>
    </row>
    <row r="431" spans="1:12" s="36" customFormat="1" ht="9.85" customHeight="1" x14ac:dyDescent="0.2">
      <c r="A431" s="63"/>
      <c r="B431" s="61"/>
      <c r="C431" s="23"/>
      <c r="D431" s="23"/>
      <c r="E431" s="23"/>
      <c r="F431" s="64"/>
      <c r="G431" s="23"/>
      <c r="H431" s="23"/>
      <c r="J431" s="65"/>
      <c r="L431" s="65"/>
    </row>
    <row r="432" spans="1:12" s="36" customFormat="1" ht="9.85" customHeight="1" x14ac:dyDescent="0.2">
      <c r="A432" s="63"/>
      <c r="B432" s="61"/>
      <c r="C432" s="23"/>
      <c r="D432" s="23"/>
      <c r="E432" s="23"/>
      <c r="F432" s="64"/>
      <c r="G432" s="23"/>
      <c r="H432" s="23"/>
      <c r="J432" s="65"/>
      <c r="L432" s="65"/>
    </row>
    <row r="433" spans="1:12" s="36" customFormat="1" ht="9.85" customHeight="1" x14ac:dyDescent="0.2">
      <c r="A433" s="63"/>
      <c r="B433" s="61"/>
      <c r="C433" s="23"/>
      <c r="D433" s="23"/>
      <c r="E433" s="23"/>
      <c r="F433" s="64"/>
      <c r="G433" s="23"/>
      <c r="H433" s="23"/>
      <c r="J433" s="65"/>
      <c r="L433" s="65"/>
    </row>
    <row r="434" spans="1:12" s="36" customFormat="1" ht="9.85" customHeight="1" x14ac:dyDescent="0.2">
      <c r="A434" s="63"/>
      <c r="B434" s="61"/>
      <c r="C434" s="23"/>
      <c r="D434" s="23"/>
      <c r="E434" s="23"/>
      <c r="F434" s="64"/>
      <c r="G434" s="23"/>
      <c r="H434" s="23"/>
      <c r="J434" s="65"/>
      <c r="L434" s="65"/>
    </row>
    <row r="435" spans="1:12" s="36" customFormat="1" ht="9.85" customHeight="1" x14ac:dyDescent="0.2">
      <c r="A435" s="63"/>
      <c r="B435" s="61"/>
      <c r="C435" s="23"/>
      <c r="D435" s="23"/>
      <c r="E435" s="23"/>
      <c r="F435" s="64"/>
      <c r="G435" s="23"/>
      <c r="H435" s="23"/>
      <c r="J435" s="65"/>
      <c r="L435" s="65"/>
    </row>
    <row r="436" spans="1:12" s="36" customFormat="1" ht="9.85" customHeight="1" x14ac:dyDescent="0.2">
      <c r="A436" s="63"/>
      <c r="B436" s="61"/>
      <c r="C436" s="23"/>
      <c r="D436" s="23"/>
      <c r="E436" s="23"/>
      <c r="F436" s="64"/>
      <c r="G436" s="23"/>
      <c r="H436" s="23"/>
      <c r="J436" s="65"/>
      <c r="L436" s="65"/>
    </row>
    <row r="437" spans="1:12" s="36" customFormat="1" ht="9.85" customHeight="1" x14ac:dyDescent="0.2">
      <c r="A437" s="63"/>
      <c r="B437" s="61"/>
      <c r="C437" s="23"/>
      <c r="D437" s="23"/>
      <c r="E437" s="23"/>
      <c r="F437" s="64"/>
      <c r="G437" s="23"/>
      <c r="H437" s="23"/>
      <c r="J437" s="65"/>
      <c r="L437" s="65"/>
    </row>
    <row r="438" spans="1:12" s="36" customFormat="1" ht="9.85" customHeight="1" x14ac:dyDescent="0.2">
      <c r="A438" s="63"/>
      <c r="B438" s="61"/>
      <c r="C438" s="23"/>
      <c r="D438" s="23"/>
      <c r="E438" s="23"/>
      <c r="F438" s="64"/>
      <c r="G438" s="23"/>
      <c r="H438" s="23"/>
      <c r="J438" s="65"/>
      <c r="L438" s="65"/>
    </row>
    <row r="439" spans="1:12" s="36" customFormat="1" ht="9.85" customHeight="1" x14ac:dyDescent="0.2">
      <c r="A439" s="63"/>
      <c r="B439" s="61"/>
      <c r="C439" s="23"/>
      <c r="D439" s="23"/>
      <c r="E439" s="23"/>
      <c r="F439" s="64"/>
      <c r="G439" s="23"/>
      <c r="H439" s="23"/>
      <c r="J439" s="65"/>
      <c r="L439" s="65"/>
    </row>
    <row r="440" spans="1:12" s="36" customFormat="1" ht="9.85" customHeight="1" x14ac:dyDescent="0.2">
      <c r="A440" s="63"/>
      <c r="B440" s="61"/>
      <c r="C440" s="23"/>
      <c r="D440" s="23"/>
      <c r="E440" s="23"/>
      <c r="F440" s="64"/>
      <c r="G440" s="23"/>
      <c r="H440" s="23"/>
      <c r="J440" s="65"/>
      <c r="L440" s="65"/>
    </row>
    <row r="441" spans="1:12" s="36" customFormat="1" ht="9.85" customHeight="1" x14ac:dyDescent="0.2">
      <c r="A441" s="63"/>
      <c r="B441" s="61"/>
      <c r="C441" s="23"/>
      <c r="D441" s="23"/>
      <c r="E441" s="23"/>
      <c r="F441" s="64"/>
      <c r="G441" s="23"/>
      <c r="H441" s="23"/>
      <c r="J441" s="65"/>
      <c r="L441" s="65"/>
    </row>
    <row r="442" spans="1:12" s="36" customFormat="1" ht="9.85" customHeight="1" x14ac:dyDescent="0.2">
      <c r="A442" s="63"/>
      <c r="B442" s="61"/>
      <c r="C442" s="23"/>
      <c r="D442" s="23"/>
      <c r="E442" s="23"/>
      <c r="F442" s="64"/>
      <c r="G442" s="23"/>
      <c r="H442" s="23"/>
      <c r="J442" s="65"/>
      <c r="L442" s="65"/>
    </row>
    <row r="443" spans="1:12" s="36" customFormat="1" ht="9.85" customHeight="1" x14ac:dyDescent="0.2">
      <c r="A443" s="63"/>
      <c r="B443" s="61"/>
      <c r="C443" s="23"/>
      <c r="D443" s="23"/>
      <c r="E443" s="23"/>
      <c r="F443" s="64"/>
      <c r="G443" s="23"/>
      <c r="H443" s="23"/>
      <c r="J443" s="65"/>
      <c r="L443" s="65"/>
    </row>
    <row r="444" spans="1:12" s="36" customFormat="1" ht="9.85" customHeight="1" x14ac:dyDescent="0.2">
      <c r="A444" s="63"/>
      <c r="B444" s="61"/>
      <c r="C444" s="23"/>
      <c r="D444" s="23"/>
      <c r="E444" s="23"/>
      <c r="F444" s="64"/>
      <c r="G444" s="23"/>
      <c r="H444" s="23"/>
      <c r="J444" s="65"/>
      <c r="L444" s="65"/>
    </row>
    <row r="445" spans="1:12" s="36" customFormat="1" ht="9.85" customHeight="1" x14ac:dyDescent="0.2">
      <c r="A445" s="63"/>
      <c r="B445" s="61"/>
      <c r="C445" s="23"/>
      <c r="D445" s="23"/>
      <c r="E445" s="23"/>
      <c r="F445" s="64"/>
      <c r="G445" s="23"/>
      <c r="H445" s="23"/>
      <c r="J445" s="65"/>
      <c r="L445" s="65"/>
    </row>
    <row r="446" spans="1:12" s="36" customFormat="1" ht="9.85" customHeight="1" x14ac:dyDescent="0.2">
      <c r="A446" s="63"/>
      <c r="B446" s="61"/>
      <c r="C446" s="23"/>
      <c r="D446" s="23"/>
      <c r="E446" s="23"/>
      <c r="F446" s="64"/>
      <c r="G446" s="23"/>
      <c r="H446" s="23"/>
      <c r="J446" s="65"/>
      <c r="L446" s="65"/>
    </row>
    <row r="447" spans="1:12" s="36" customFormat="1" ht="9.85" customHeight="1" x14ac:dyDescent="0.2">
      <c r="A447" s="63"/>
      <c r="B447" s="61"/>
      <c r="C447" s="23"/>
      <c r="D447" s="23"/>
      <c r="E447" s="23"/>
      <c r="F447" s="64"/>
      <c r="G447" s="23"/>
      <c r="H447" s="23"/>
      <c r="J447" s="65"/>
      <c r="L447" s="65"/>
    </row>
    <row r="448" spans="1:12" s="36" customFormat="1" ht="9.85" customHeight="1" x14ac:dyDescent="0.2">
      <c r="A448" s="63"/>
      <c r="B448" s="61"/>
      <c r="C448" s="23"/>
      <c r="D448" s="23"/>
      <c r="E448" s="23"/>
      <c r="F448" s="64"/>
      <c r="G448" s="23"/>
      <c r="H448" s="23"/>
      <c r="J448" s="65"/>
      <c r="L448" s="65"/>
    </row>
    <row r="449" spans="1:12" s="36" customFormat="1" ht="9.85" customHeight="1" x14ac:dyDescent="0.2">
      <c r="A449" s="63"/>
      <c r="B449" s="61"/>
      <c r="C449" s="23"/>
      <c r="D449" s="23"/>
      <c r="E449" s="23"/>
      <c r="F449" s="64"/>
      <c r="G449" s="23"/>
      <c r="H449" s="23"/>
      <c r="J449" s="65"/>
      <c r="L449" s="65"/>
    </row>
    <row r="450" spans="1:12" s="36" customFormat="1" ht="9.85" customHeight="1" x14ac:dyDescent="0.2">
      <c r="A450" s="63"/>
      <c r="B450" s="61"/>
      <c r="C450" s="23"/>
      <c r="D450" s="23"/>
      <c r="E450" s="23"/>
      <c r="F450" s="64"/>
      <c r="G450" s="23"/>
      <c r="H450" s="23"/>
      <c r="J450" s="65"/>
      <c r="L450" s="65"/>
    </row>
    <row r="451" spans="1:12" s="36" customFormat="1" ht="9.85" customHeight="1" x14ac:dyDescent="0.2">
      <c r="A451" s="63"/>
      <c r="B451" s="61"/>
      <c r="C451" s="23"/>
      <c r="D451" s="23"/>
      <c r="E451" s="23"/>
      <c r="F451" s="64"/>
      <c r="G451" s="23"/>
      <c r="H451" s="23"/>
      <c r="J451" s="65"/>
      <c r="L451" s="65"/>
    </row>
    <row r="452" spans="1:12" s="36" customFormat="1" ht="9.85" customHeight="1" x14ac:dyDescent="0.2">
      <c r="A452" s="63"/>
      <c r="B452" s="61"/>
      <c r="C452" s="23"/>
      <c r="D452" s="23"/>
      <c r="E452" s="23"/>
      <c r="F452" s="64"/>
      <c r="G452" s="23"/>
      <c r="H452" s="23"/>
      <c r="J452" s="65"/>
      <c r="L452" s="65"/>
    </row>
    <row r="453" spans="1:12" s="36" customFormat="1" ht="9.85" customHeight="1" x14ac:dyDescent="0.2">
      <c r="A453" s="63"/>
      <c r="B453" s="61"/>
      <c r="C453" s="23"/>
      <c r="D453" s="23"/>
      <c r="E453" s="23"/>
      <c r="F453" s="64"/>
      <c r="G453" s="23"/>
      <c r="H453" s="23"/>
      <c r="J453" s="65"/>
      <c r="L453" s="65"/>
    </row>
    <row r="454" spans="1:12" s="36" customFormat="1" ht="9.85" customHeight="1" x14ac:dyDescent="0.2">
      <c r="A454" s="63"/>
      <c r="B454" s="61"/>
      <c r="C454" s="23"/>
      <c r="D454" s="23"/>
      <c r="E454" s="23"/>
      <c r="F454" s="64"/>
      <c r="G454" s="23"/>
      <c r="H454" s="23"/>
      <c r="J454" s="65"/>
      <c r="L454" s="65"/>
    </row>
    <row r="455" spans="1:12" s="36" customFormat="1" ht="9.85" customHeight="1" x14ac:dyDescent="0.2">
      <c r="A455" s="63"/>
      <c r="B455" s="61"/>
      <c r="C455" s="23"/>
      <c r="D455" s="23"/>
      <c r="E455" s="23"/>
      <c r="F455" s="64"/>
      <c r="G455" s="23"/>
      <c r="H455" s="23"/>
      <c r="J455" s="65"/>
      <c r="L455" s="65"/>
    </row>
    <row r="456" spans="1:12" s="36" customFormat="1" ht="9.85" customHeight="1" x14ac:dyDescent="0.2">
      <c r="A456" s="63"/>
      <c r="B456" s="61"/>
      <c r="C456" s="23"/>
      <c r="D456" s="23"/>
      <c r="E456" s="23"/>
      <c r="F456" s="64"/>
      <c r="G456" s="23"/>
      <c r="H456" s="23"/>
      <c r="J456" s="65"/>
      <c r="L456" s="65"/>
    </row>
    <row r="457" spans="1:12" s="36" customFormat="1" ht="9.85" customHeight="1" x14ac:dyDescent="0.2">
      <c r="A457" s="63"/>
      <c r="B457" s="61"/>
      <c r="C457" s="23"/>
      <c r="D457" s="23"/>
      <c r="E457" s="23"/>
      <c r="F457" s="64"/>
      <c r="G457" s="23"/>
      <c r="H457" s="23"/>
      <c r="J457" s="65"/>
      <c r="L457" s="65"/>
    </row>
    <row r="458" spans="1:12" s="36" customFormat="1" ht="9.85" customHeight="1" x14ac:dyDescent="0.2">
      <c r="A458" s="63"/>
      <c r="B458" s="61"/>
      <c r="C458" s="23"/>
      <c r="D458" s="23"/>
      <c r="E458" s="23"/>
      <c r="F458" s="64"/>
      <c r="G458" s="23"/>
      <c r="H458" s="23"/>
      <c r="J458" s="65"/>
      <c r="L458" s="65"/>
    </row>
    <row r="459" spans="1:12" s="36" customFormat="1" ht="9.85" customHeight="1" x14ac:dyDescent="0.2">
      <c r="A459" s="63"/>
      <c r="B459" s="61"/>
      <c r="C459" s="23"/>
      <c r="D459" s="23"/>
      <c r="E459" s="23"/>
      <c r="F459" s="64"/>
      <c r="G459" s="23"/>
      <c r="H459" s="23"/>
      <c r="J459" s="65"/>
      <c r="L459" s="65"/>
    </row>
    <row r="460" spans="1:12" s="36" customFormat="1" ht="9.85" customHeight="1" x14ac:dyDescent="0.2">
      <c r="A460" s="63"/>
      <c r="B460" s="61"/>
      <c r="C460" s="23"/>
      <c r="D460" s="23"/>
      <c r="E460" s="23"/>
      <c r="F460" s="64"/>
      <c r="G460" s="23"/>
      <c r="H460" s="23"/>
      <c r="J460" s="65"/>
      <c r="L460" s="65"/>
    </row>
    <row r="461" spans="1:12" s="36" customFormat="1" ht="9.85" customHeight="1" x14ac:dyDescent="0.2">
      <c r="A461" s="63"/>
      <c r="B461" s="61"/>
      <c r="C461" s="23"/>
      <c r="D461" s="23"/>
      <c r="E461" s="23"/>
      <c r="F461" s="64"/>
      <c r="G461" s="23"/>
      <c r="H461" s="23"/>
      <c r="J461" s="65"/>
      <c r="L461" s="65"/>
    </row>
    <row r="462" spans="1:12" s="36" customFormat="1" ht="9.85" customHeight="1" x14ac:dyDescent="0.2">
      <c r="A462" s="63"/>
      <c r="B462" s="61"/>
      <c r="C462" s="23"/>
      <c r="D462" s="23"/>
      <c r="E462" s="23"/>
      <c r="F462" s="64"/>
      <c r="G462" s="23"/>
      <c r="H462" s="23"/>
      <c r="J462" s="65"/>
      <c r="L462" s="65"/>
    </row>
    <row r="463" spans="1:12" s="36" customFormat="1" ht="9.85" customHeight="1" x14ac:dyDescent="0.2">
      <c r="A463" s="63"/>
      <c r="B463" s="61"/>
      <c r="C463" s="23"/>
      <c r="D463" s="23"/>
      <c r="E463" s="23"/>
      <c r="F463" s="64"/>
      <c r="G463" s="23"/>
      <c r="H463" s="23"/>
      <c r="J463" s="65"/>
      <c r="L463" s="65"/>
    </row>
    <row r="464" spans="1:12" s="36" customFormat="1" ht="9.85" customHeight="1" x14ac:dyDescent="0.2">
      <c r="A464" s="63"/>
      <c r="B464" s="61"/>
      <c r="C464" s="23"/>
      <c r="D464" s="23"/>
      <c r="E464" s="23"/>
      <c r="F464" s="64"/>
      <c r="G464" s="23"/>
      <c r="H464" s="23"/>
      <c r="J464" s="65"/>
      <c r="L464" s="65"/>
    </row>
    <row r="465" spans="1:12" s="36" customFormat="1" ht="9.85" customHeight="1" x14ac:dyDescent="0.2">
      <c r="A465" s="63"/>
      <c r="B465" s="61"/>
      <c r="C465" s="23"/>
      <c r="D465" s="23"/>
      <c r="E465" s="23"/>
      <c r="F465" s="64"/>
      <c r="G465" s="23"/>
      <c r="H465" s="23"/>
      <c r="J465" s="65"/>
      <c r="L465" s="65"/>
    </row>
    <row r="466" spans="1:12" s="36" customFormat="1" ht="9.85" customHeight="1" x14ac:dyDescent="0.2">
      <c r="A466" s="63"/>
      <c r="B466" s="61"/>
      <c r="C466" s="23"/>
      <c r="D466" s="23"/>
      <c r="E466" s="23"/>
      <c r="F466" s="64"/>
      <c r="G466" s="23"/>
      <c r="H466" s="23"/>
      <c r="J466" s="65"/>
      <c r="L466" s="65"/>
    </row>
    <row r="467" spans="1:12" s="36" customFormat="1" ht="9.85" customHeight="1" x14ac:dyDescent="0.2">
      <c r="A467" s="63"/>
      <c r="B467" s="61"/>
      <c r="C467" s="23"/>
      <c r="D467" s="23"/>
      <c r="E467" s="23"/>
      <c r="F467" s="64"/>
      <c r="G467" s="23"/>
      <c r="H467" s="23"/>
      <c r="J467" s="65"/>
      <c r="L467" s="65"/>
    </row>
    <row r="468" spans="1:12" s="36" customFormat="1" ht="9.85" customHeight="1" x14ac:dyDescent="0.2">
      <c r="A468" s="63"/>
      <c r="B468" s="61"/>
      <c r="C468" s="23"/>
      <c r="D468" s="23"/>
      <c r="E468" s="23"/>
      <c r="F468" s="64"/>
      <c r="G468" s="23"/>
      <c r="H468" s="23"/>
      <c r="J468" s="65"/>
      <c r="L468" s="65"/>
    </row>
    <row r="469" spans="1:12" s="36" customFormat="1" ht="9.85" customHeight="1" x14ac:dyDescent="0.2">
      <c r="A469" s="63"/>
      <c r="B469" s="61"/>
      <c r="C469" s="23"/>
      <c r="D469" s="23"/>
      <c r="E469" s="23"/>
      <c r="F469" s="64"/>
      <c r="G469" s="23"/>
      <c r="H469" s="23"/>
      <c r="J469" s="65"/>
      <c r="L469" s="65"/>
    </row>
    <row r="470" spans="1:12" s="36" customFormat="1" ht="9.85" customHeight="1" x14ac:dyDescent="0.2">
      <c r="A470" s="63"/>
      <c r="B470" s="61"/>
      <c r="C470" s="23"/>
      <c r="D470" s="23"/>
      <c r="E470" s="23"/>
      <c r="F470" s="64"/>
      <c r="G470" s="23"/>
      <c r="H470" s="23"/>
      <c r="J470" s="65"/>
      <c r="L470" s="65"/>
    </row>
    <row r="471" spans="1:12" s="36" customFormat="1" ht="9.85" customHeight="1" x14ac:dyDescent="0.2">
      <c r="A471" s="63"/>
      <c r="B471" s="61"/>
      <c r="C471" s="23"/>
      <c r="D471" s="23"/>
      <c r="E471" s="23"/>
      <c r="F471" s="64"/>
      <c r="G471" s="23"/>
      <c r="H471" s="23"/>
      <c r="J471" s="65"/>
      <c r="L471" s="65"/>
    </row>
    <row r="472" spans="1:12" s="36" customFormat="1" ht="9.85" customHeight="1" x14ac:dyDescent="0.2">
      <c r="A472" s="63"/>
      <c r="B472" s="61"/>
      <c r="C472" s="23"/>
      <c r="D472" s="23"/>
      <c r="E472" s="23"/>
      <c r="F472" s="64"/>
      <c r="G472" s="23"/>
      <c r="H472" s="23"/>
      <c r="J472" s="65"/>
      <c r="L472" s="65"/>
    </row>
    <row r="473" spans="1:12" s="36" customFormat="1" ht="9.85" customHeight="1" x14ac:dyDescent="0.2">
      <c r="A473" s="63"/>
      <c r="B473" s="61"/>
      <c r="C473" s="23"/>
      <c r="D473" s="23"/>
      <c r="E473" s="23"/>
      <c r="F473" s="64"/>
      <c r="G473" s="23"/>
      <c r="H473" s="23"/>
      <c r="J473" s="65"/>
      <c r="L473" s="65"/>
    </row>
    <row r="474" spans="1:12" s="36" customFormat="1" ht="9.85" customHeight="1" x14ac:dyDescent="0.2">
      <c r="A474" s="63"/>
      <c r="B474" s="61"/>
      <c r="C474" s="23"/>
      <c r="D474" s="23"/>
      <c r="E474" s="23"/>
      <c r="F474" s="64"/>
      <c r="G474" s="23"/>
      <c r="H474" s="23"/>
      <c r="J474" s="65"/>
      <c r="L474" s="65"/>
    </row>
    <row r="475" spans="1:12" s="36" customFormat="1" ht="9.85" customHeight="1" x14ac:dyDescent="0.2">
      <c r="A475" s="63"/>
      <c r="B475" s="61"/>
      <c r="C475" s="23"/>
      <c r="D475" s="23"/>
      <c r="E475" s="23"/>
      <c r="F475" s="64"/>
      <c r="G475" s="23"/>
      <c r="H475" s="23"/>
      <c r="J475" s="65"/>
      <c r="L475" s="65"/>
    </row>
    <row r="476" spans="1:12" s="36" customFormat="1" ht="9.85" customHeight="1" x14ac:dyDescent="0.2">
      <c r="A476" s="63"/>
      <c r="B476" s="61"/>
      <c r="C476" s="23"/>
      <c r="D476" s="23"/>
      <c r="E476" s="23"/>
      <c r="F476" s="64"/>
      <c r="G476" s="23"/>
      <c r="H476" s="23"/>
      <c r="J476" s="65"/>
      <c r="L476" s="65"/>
    </row>
    <row r="477" spans="1:12" s="36" customFormat="1" ht="9.85" customHeight="1" x14ac:dyDescent="0.2">
      <c r="A477" s="63"/>
      <c r="B477" s="61"/>
      <c r="C477" s="23"/>
      <c r="D477" s="23"/>
      <c r="E477" s="23"/>
      <c r="F477" s="64"/>
      <c r="G477" s="23"/>
      <c r="H477" s="23"/>
      <c r="J477" s="65"/>
      <c r="L477" s="65"/>
    </row>
    <row r="478" spans="1:12" s="36" customFormat="1" ht="9.85" customHeight="1" x14ac:dyDescent="0.2">
      <c r="A478" s="63"/>
      <c r="B478" s="61"/>
      <c r="C478" s="23"/>
      <c r="D478" s="23"/>
      <c r="E478" s="23"/>
      <c r="F478" s="64"/>
      <c r="G478" s="23"/>
      <c r="H478" s="23"/>
      <c r="J478" s="65"/>
      <c r="L478" s="65"/>
    </row>
    <row r="479" spans="1:12" s="36" customFormat="1" ht="9.85" customHeight="1" x14ac:dyDescent="0.2">
      <c r="A479" s="63"/>
      <c r="B479" s="61"/>
      <c r="C479" s="23"/>
      <c r="D479" s="23"/>
      <c r="E479" s="23"/>
      <c r="F479" s="64"/>
      <c r="G479" s="23"/>
      <c r="H479" s="23"/>
      <c r="J479" s="65"/>
      <c r="L479" s="65"/>
    </row>
    <row r="480" spans="1:12" s="36" customFormat="1" ht="9.85" customHeight="1" x14ac:dyDescent="0.2">
      <c r="A480" s="63"/>
      <c r="B480" s="61"/>
      <c r="C480" s="23"/>
      <c r="D480" s="23"/>
      <c r="E480" s="23"/>
      <c r="F480" s="64"/>
      <c r="G480" s="23"/>
      <c r="H480" s="23"/>
      <c r="J480" s="65"/>
      <c r="L480" s="65"/>
    </row>
    <row r="481" spans="1:12" s="36" customFormat="1" ht="9.85" customHeight="1" x14ac:dyDescent="0.2">
      <c r="A481" s="63"/>
      <c r="B481" s="61"/>
      <c r="C481" s="23"/>
      <c r="D481" s="23"/>
      <c r="E481" s="23"/>
      <c r="F481" s="64"/>
      <c r="G481" s="23"/>
      <c r="H481" s="23"/>
      <c r="J481" s="65"/>
      <c r="L481" s="65"/>
    </row>
    <row r="482" spans="1:12" s="36" customFormat="1" ht="9.85" customHeight="1" x14ac:dyDescent="0.2">
      <c r="A482" s="63"/>
      <c r="B482" s="61"/>
      <c r="C482" s="23"/>
      <c r="D482" s="23"/>
      <c r="E482" s="23"/>
      <c r="F482" s="64"/>
      <c r="G482" s="23"/>
      <c r="H482" s="23"/>
      <c r="J482" s="65"/>
      <c r="L482" s="65"/>
    </row>
    <row r="483" spans="1:12" s="36" customFormat="1" ht="9.85" customHeight="1" x14ac:dyDescent="0.2">
      <c r="A483" s="63"/>
      <c r="B483" s="61"/>
      <c r="C483" s="23"/>
      <c r="D483" s="23"/>
      <c r="E483" s="23"/>
      <c r="F483" s="64"/>
      <c r="G483" s="23"/>
      <c r="H483" s="23"/>
      <c r="J483" s="65"/>
      <c r="L483" s="65"/>
    </row>
    <row r="484" spans="1:12" s="36" customFormat="1" ht="9.85" customHeight="1" x14ac:dyDescent="0.2">
      <c r="A484" s="63"/>
      <c r="B484" s="61"/>
      <c r="C484" s="23"/>
      <c r="D484" s="23"/>
      <c r="E484" s="23"/>
      <c r="F484" s="64"/>
      <c r="G484" s="23"/>
      <c r="H484" s="23"/>
      <c r="J484" s="65"/>
      <c r="L484" s="65"/>
    </row>
    <row r="485" spans="1:12" s="36" customFormat="1" ht="9.85" customHeight="1" x14ac:dyDescent="0.2">
      <c r="A485" s="63"/>
      <c r="B485" s="61"/>
      <c r="C485" s="23"/>
      <c r="D485" s="23"/>
      <c r="E485" s="23"/>
      <c r="F485" s="64"/>
      <c r="G485" s="23"/>
      <c r="H485" s="23"/>
      <c r="J485" s="65"/>
      <c r="L485" s="65"/>
    </row>
    <row r="486" spans="1:12" s="36" customFormat="1" ht="9.85" customHeight="1" x14ac:dyDescent="0.2">
      <c r="A486" s="63"/>
      <c r="B486" s="61"/>
      <c r="C486" s="23"/>
      <c r="D486" s="23"/>
      <c r="E486" s="23"/>
      <c r="F486" s="64"/>
      <c r="G486" s="23"/>
      <c r="H486" s="23"/>
      <c r="J486" s="65"/>
      <c r="L486" s="65"/>
    </row>
    <row r="487" spans="1:12" s="36" customFormat="1" ht="9.85" customHeight="1" x14ac:dyDescent="0.2">
      <c r="A487" s="63"/>
      <c r="B487" s="61"/>
      <c r="C487" s="23"/>
      <c r="D487" s="23"/>
      <c r="E487" s="23"/>
      <c r="F487" s="64"/>
      <c r="G487" s="23"/>
      <c r="H487" s="23"/>
      <c r="J487" s="65"/>
      <c r="L487" s="65"/>
    </row>
    <row r="488" spans="1:12" s="36" customFormat="1" ht="9.85" customHeight="1" x14ac:dyDescent="0.2">
      <c r="A488" s="63"/>
      <c r="B488" s="61"/>
      <c r="C488" s="23"/>
      <c r="D488" s="23"/>
      <c r="E488" s="23"/>
      <c r="F488" s="64"/>
      <c r="G488" s="23"/>
      <c r="H488" s="23"/>
      <c r="J488" s="65"/>
      <c r="L488" s="65"/>
    </row>
    <row r="489" spans="1:12" s="36" customFormat="1" ht="9.85" customHeight="1" x14ac:dyDescent="0.2">
      <c r="A489" s="63"/>
      <c r="B489" s="61"/>
      <c r="C489" s="23"/>
      <c r="D489" s="23"/>
      <c r="E489" s="23"/>
      <c r="F489" s="64"/>
      <c r="G489" s="23"/>
      <c r="H489" s="23"/>
      <c r="J489" s="65"/>
      <c r="L489" s="65"/>
    </row>
    <row r="490" spans="1:12" s="36" customFormat="1" ht="9.85" customHeight="1" x14ac:dyDescent="0.2">
      <c r="A490" s="63"/>
      <c r="B490" s="61"/>
      <c r="C490" s="23"/>
      <c r="D490" s="23"/>
      <c r="E490" s="23"/>
      <c r="F490" s="64"/>
      <c r="G490" s="23"/>
      <c r="H490" s="23"/>
      <c r="J490" s="65"/>
      <c r="L490" s="65"/>
    </row>
    <row r="491" spans="1:12" s="36" customFormat="1" ht="9.85" customHeight="1" x14ac:dyDescent="0.2">
      <c r="A491" s="63"/>
      <c r="B491" s="61"/>
      <c r="C491" s="23"/>
      <c r="D491" s="23"/>
      <c r="E491" s="23"/>
      <c r="F491" s="64"/>
      <c r="G491" s="23"/>
      <c r="H491" s="23"/>
      <c r="J491" s="65"/>
      <c r="L491" s="65"/>
    </row>
    <row r="492" spans="1:12" s="36" customFormat="1" ht="9.85" customHeight="1" x14ac:dyDescent="0.2">
      <c r="A492" s="63"/>
      <c r="B492" s="61"/>
      <c r="C492" s="23"/>
      <c r="D492" s="23"/>
      <c r="E492" s="23"/>
      <c r="F492" s="64"/>
      <c r="G492" s="23"/>
      <c r="H492" s="23"/>
      <c r="J492" s="65"/>
      <c r="L492" s="65"/>
    </row>
    <row r="493" spans="1:12" s="36" customFormat="1" ht="9.85" customHeight="1" x14ac:dyDescent="0.2">
      <c r="A493" s="63"/>
      <c r="B493" s="61"/>
      <c r="C493" s="23"/>
      <c r="D493" s="23"/>
      <c r="E493" s="23"/>
      <c r="F493" s="64"/>
      <c r="G493" s="23"/>
      <c r="H493" s="23"/>
      <c r="J493" s="65"/>
      <c r="L493" s="65"/>
    </row>
    <row r="494" spans="1:12" s="36" customFormat="1" ht="9.85" customHeight="1" x14ac:dyDescent="0.2">
      <c r="A494" s="63"/>
      <c r="B494" s="61"/>
      <c r="C494" s="23"/>
      <c r="D494" s="23"/>
      <c r="E494" s="23"/>
      <c r="F494" s="64"/>
      <c r="G494" s="23"/>
      <c r="H494" s="23"/>
      <c r="J494" s="65"/>
      <c r="L494" s="65"/>
    </row>
    <row r="495" spans="1:12" s="36" customFormat="1" ht="9.85" customHeight="1" x14ac:dyDescent="0.2">
      <c r="A495" s="63"/>
      <c r="B495" s="61"/>
      <c r="C495" s="23"/>
      <c r="D495" s="23"/>
      <c r="E495" s="23"/>
      <c r="F495" s="64"/>
      <c r="G495" s="23"/>
      <c r="H495" s="23"/>
      <c r="J495" s="65"/>
      <c r="L495" s="65"/>
    </row>
    <row r="496" spans="1:12" s="36" customFormat="1" ht="9.85" customHeight="1" x14ac:dyDescent="0.2">
      <c r="A496" s="63"/>
      <c r="B496" s="61"/>
      <c r="C496" s="23"/>
      <c r="D496" s="23"/>
      <c r="E496" s="23"/>
      <c r="F496" s="64"/>
      <c r="G496" s="23"/>
      <c r="H496" s="23"/>
      <c r="J496" s="65"/>
      <c r="L496" s="65"/>
    </row>
    <row r="497" spans="1:12" s="36" customFormat="1" ht="9.85" customHeight="1" x14ac:dyDescent="0.2">
      <c r="A497" s="63"/>
      <c r="B497" s="61"/>
      <c r="C497" s="23"/>
      <c r="D497" s="23"/>
      <c r="E497" s="23"/>
      <c r="F497" s="64"/>
      <c r="G497" s="23"/>
      <c r="H497" s="23"/>
      <c r="J497" s="65"/>
      <c r="L497" s="65"/>
    </row>
    <row r="498" spans="1:12" s="36" customFormat="1" ht="9.85" customHeight="1" x14ac:dyDescent="0.2">
      <c r="A498" s="63"/>
      <c r="B498" s="61"/>
      <c r="C498" s="23"/>
      <c r="D498" s="23"/>
      <c r="E498" s="23"/>
      <c r="F498" s="64"/>
      <c r="G498" s="23"/>
      <c r="H498" s="23"/>
      <c r="J498" s="65"/>
      <c r="L498" s="65"/>
    </row>
    <row r="499" spans="1:12" s="36" customFormat="1" ht="9.85" customHeight="1" x14ac:dyDescent="0.2">
      <c r="A499" s="63"/>
      <c r="B499" s="61"/>
      <c r="C499" s="23"/>
      <c r="D499" s="23"/>
      <c r="E499" s="23"/>
      <c r="F499" s="64"/>
      <c r="G499" s="23"/>
      <c r="H499" s="23"/>
      <c r="J499" s="65"/>
      <c r="L499" s="65"/>
    </row>
    <row r="500" spans="1:12" s="36" customFormat="1" ht="9.85" customHeight="1" x14ac:dyDescent="0.2">
      <c r="A500" s="63"/>
      <c r="B500" s="61"/>
      <c r="C500" s="23"/>
      <c r="D500" s="23"/>
      <c r="E500" s="23"/>
      <c r="F500" s="64"/>
      <c r="G500" s="23"/>
      <c r="H500" s="23"/>
      <c r="J500" s="65"/>
      <c r="L500" s="65"/>
    </row>
    <row r="501" spans="1:12" s="36" customFormat="1" ht="9.85" customHeight="1" x14ac:dyDescent="0.2">
      <c r="A501" s="63"/>
      <c r="B501" s="61"/>
      <c r="C501" s="23"/>
      <c r="D501" s="23"/>
      <c r="E501" s="23"/>
      <c r="F501" s="64"/>
      <c r="G501" s="23"/>
      <c r="H501" s="23"/>
      <c r="J501" s="65"/>
      <c r="L501" s="65"/>
    </row>
    <row r="502" spans="1:12" s="36" customFormat="1" ht="9.85" customHeight="1" x14ac:dyDescent="0.2">
      <c r="A502" s="63"/>
      <c r="B502" s="61"/>
      <c r="C502" s="23"/>
      <c r="D502" s="23"/>
      <c r="E502" s="23"/>
      <c r="F502" s="64"/>
      <c r="G502" s="23"/>
      <c r="H502" s="23"/>
      <c r="J502" s="65"/>
      <c r="L502" s="65"/>
    </row>
    <row r="503" spans="1:12" s="36" customFormat="1" ht="9.85" customHeight="1" x14ac:dyDescent="0.2">
      <c r="A503" s="63"/>
      <c r="B503" s="61"/>
      <c r="C503" s="23"/>
      <c r="D503" s="23"/>
      <c r="E503" s="23"/>
      <c r="F503" s="64"/>
      <c r="G503" s="23"/>
      <c r="H503" s="23"/>
      <c r="J503" s="65"/>
      <c r="L503" s="65"/>
    </row>
    <row r="504" spans="1:12" s="36" customFormat="1" ht="9.85" customHeight="1" x14ac:dyDescent="0.2">
      <c r="A504" s="63"/>
      <c r="B504" s="61"/>
      <c r="C504" s="23"/>
      <c r="D504" s="23"/>
      <c r="E504" s="23"/>
      <c r="F504" s="64"/>
      <c r="G504" s="23"/>
      <c r="H504" s="23"/>
      <c r="J504" s="65"/>
      <c r="L504" s="65"/>
    </row>
    <row r="505" spans="1:12" s="36" customFormat="1" ht="9.85" customHeight="1" x14ac:dyDescent="0.2">
      <c r="A505" s="63"/>
      <c r="B505" s="61"/>
      <c r="C505" s="23"/>
      <c r="D505" s="23"/>
      <c r="E505" s="23"/>
      <c r="F505" s="64"/>
      <c r="G505" s="23"/>
      <c r="H505" s="23"/>
      <c r="J505" s="65"/>
      <c r="L505" s="65"/>
    </row>
    <row r="506" spans="1:12" s="36" customFormat="1" ht="9.85" customHeight="1" x14ac:dyDescent="0.2">
      <c r="A506" s="63"/>
      <c r="B506" s="61"/>
      <c r="C506" s="23"/>
      <c r="D506" s="23"/>
      <c r="E506" s="23"/>
      <c r="F506" s="64"/>
      <c r="G506" s="23"/>
      <c r="H506" s="23"/>
      <c r="J506" s="65"/>
      <c r="L506" s="65"/>
    </row>
    <row r="507" spans="1:12" s="36" customFormat="1" ht="9.85" customHeight="1" x14ac:dyDescent="0.2">
      <c r="A507" s="63"/>
      <c r="B507" s="61"/>
      <c r="C507" s="23"/>
      <c r="D507" s="23"/>
      <c r="E507" s="23"/>
      <c r="F507" s="64"/>
      <c r="G507" s="23"/>
      <c r="H507" s="23"/>
      <c r="J507" s="65"/>
      <c r="L507" s="65"/>
    </row>
    <row r="508" spans="1:12" s="36" customFormat="1" ht="9.85" customHeight="1" x14ac:dyDescent="0.2">
      <c r="A508" s="63"/>
      <c r="B508" s="61"/>
      <c r="C508" s="23"/>
      <c r="D508" s="23"/>
      <c r="E508" s="23"/>
      <c r="F508" s="64"/>
      <c r="G508" s="23"/>
      <c r="H508" s="23"/>
      <c r="J508" s="65"/>
      <c r="L508" s="65"/>
    </row>
    <row r="509" spans="1:12" s="36" customFormat="1" ht="9.85" customHeight="1" x14ac:dyDescent="0.2">
      <c r="A509" s="63"/>
      <c r="B509" s="61"/>
      <c r="C509" s="23"/>
      <c r="D509" s="23"/>
      <c r="E509" s="23"/>
      <c r="F509" s="64"/>
      <c r="G509" s="23"/>
      <c r="H509" s="23"/>
      <c r="J509" s="65"/>
      <c r="L509" s="65"/>
    </row>
    <row r="510" spans="1:12" s="36" customFormat="1" ht="9.85" customHeight="1" x14ac:dyDescent="0.2">
      <c r="A510" s="63"/>
      <c r="B510" s="61"/>
      <c r="C510" s="23"/>
      <c r="D510" s="23"/>
      <c r="E510" s="23"/>
      <c r="F510" s="64"/>
      <c r="G510" s="23"/>
      <c r="H510" s="23"/>
      <c r="J510" s="65"/>
      <c r="L510" s="65"/>
    </row>
    <row r="511" spans="1:12" s="36" customFormat="1" ht="9.85" customHeight="1" x14ac:dyDescent="0.2">
      <c r="A511" s="63"/>
      <c r="B511" s="61"/>
      <c r="C511" s="23"/>
      <c r="D511" s="23"/>
      <c r="E511" s="23"/>
      <c r="F511" s="64"/>
      <c r="G511" s="23"/>
      <c r="H511" s="23"/>
      <c r="J511" s="65"/>
      <c r="L511" s="65"/>
    </row>
    <row r="512" spans="1:12" s="36" customFormat="1" ht="9.85" customHeight="1" x14ac:dyDescent="0.2">
      <c r="A512" s="63"/>
      <c r="B512" s="61"/>
      <c r="C512" s="23"/>
      <c r="D512" s="23"/>
      <c r="E512" s="23"/>
      <c r="F512" s="64"/>
      <c r="G512" s="23"/>
      <c r="H512" s="23"/>
      <c r="J512" s="65"/>
      <c r="L512" s="65"/>
    </row>
    <row r="513" spans="1:12" s="36" customFormat="1" ht="9.85" customHeight="1" x14ac:dyDescent="0.2">
      <c r="A513" s="63"/>
      <c r="B513" s="61"/>
      <c r="C513" s="23"/>
      <c r="D513" s="23"/>
      <c r="E513" s="23"/>
      <c r="F513" s="64"/>
      <c r="G513" s="23"/>
      <c r="H513" s="23"/>
      <c r="J513" s="65"/>
      <c r="L513" s="65"/>
    </row>
    <row r="514" spans="1:12" s="36" customFormat="1" ht="9.85" customHeight="1" x14ac:dyDescent="0.2">
      <c r="A514" s="66"/>
      <c r="B514" s="67"/>
      <c r="F514" s="65"/>
      <c r="J514" s="65"/>
      <c r="L514" s="65"/>
    </row>
    <row r="515" spans="1:12" s="36" customFormat="1" ht="9.85" customHeight="1" x14ac:dyDescent="0.2">
      <c r="A515" s="66"/>
      <c r="B515" s="67"/>
      <c r="F515" s="65"/>
      <c r="J515" s="65"/>
      <c r="L515" s="65"/>
    </row>
    <row r="516" spans="1:12" s="36" customFormat="1" ht="9.85" customHeight="1" x14ac:dyDescent="0.2">
      <c r="A516" s="66"/>
      <c r="B516" s="67"/>
      <c r="F516" s="65"/>
      <c r="J516" s="65"/>
      <c r="L516" s="65"/>
    </row>
    <row r="517" spans="1:12" s="36" customFormat="1" ht="9.85" customHeight="1" x14ac:dyDescent="0.2">
      <c r="A517" s="66"/>
      <c r="B517" s="67"/>
      <c r="F517" s="65"/>
      <c r="J517" s="65"/>
      <c r="L517" s="65"/>
    </row>
    <row r="518" spans="1:12" s="36" customFormat="1" ht="9.85" customHeight="1" x14ac:dyDescent="0.2">
      <c r="A518" s="66"/>
      <c r="B518" s="67"/>
      <c r="F518" s="65"/>
      <c r="J518" s="65"/>
      <c r="L518" s="65"/>
    </row>
    <row r="519" spans="1:12" s="36" customFormat="1" ht="9.85" customHeight="1" x14ac:dyDescent="0.2">
      <c r="A519" s="66"/>
      <c r="B519" s="67"/>
      <c r="F519" s="65"/>
      <c r="J519" s="65"/>
      <c r="L519" s="65"/>
    </row>
    <row r="520" spans="1:12" s="36" customFormat="1" ht="9.85" customHeight="1" x14ac:dyDescent="0.2">
      <c r="A520" s="66"/>
      <c r="B520" s="67"/>
      <c r="F520" s="65"/>
      <c r="J520" s="65"/>
      <c r="L520" s="65"/>
    </row>
    <row r="521" spans="1:12" s="36" customFormat="1" ht="9.85" customHeight="1" x14ac:dyDescent="0.2">
      <c r="A521" s="66"/>
      <c r="B521" s="67"/>
      <c r="F521" s="65"/>
      <c r="J521" s="65"/>
      <c r="L521" s="65"/>
    </row>
    <row r="522" spans="1:12" s="36" customFormat="1" ht="9.85" customHeight="1" x14ac:dyDescent="0.2">
      <c r="A522" s="66"/>
      <c r="B522" s="67"/>
      <c r="F522" s="65"/>
      <c r="J522" s="65"/>
      <c r="L522" s="65"/>
    </row>
    <row r="523" spans="1:12" s="36" customFormat="1" ht="9.85" customHeight="1" x14ac:dyDescent="0.2">
      <c r="A523" s="66"/>
      <c r="B523" s="67"/>
      <c r="F523" s="65"/>
      <c r="J523" s="65"/>
      <c r="L523" s="65"/>
    </row>
    <row r="524" spans="1:12" s="36" customFormat="1" ht="9.85" customHeight="1" x14ac:dyDescent="0.2">
      <c r="A524" s="66"/>
      <c r="B524" s="67"/>
      <c r="F524" s="65"/>
      <c r="J524" s="65"/>
      <c r="L524" s="65"/>
    </row>
    <row r="525" spans="1:12" s="36" customFormat="1" ht="9.85" customHeight="1" x14ac:dyDescent="0.2">
      <c r="A525" s="66"/>
      <c r="B525" s="67"/>
      <c r="F525" s="65"/>
      <c r="J525" s="65"/>
      <c r="L525" s="65"/>
    </row>
    <row r="526" spans="1:12" s="36" customFormat="1" ht="9.85" customHeight="1" x14ac:dyDescent="0.2">
      <c r="A526" s="66"/>
      <c r="B526" s="67"/>
      <c r="F526" s="65"/>
      <c r="J526" s="65"/>
      <c r="L526" s="65"/>
    </row>
    <row r="527" spans="1:12" s="36" customFormat="1" ht="9.85" customHeight="1" x14ac:dyDescent="0.2">
      <c r="A527" s="66"/>
      <c r="B527" s="67"/>
      <c r="F527" s="65"/>
      <c r="J527" s="65"/>
      <c r="L527" s="65"/>
    </row>
    <row r="528" spans="1:12" s="36" customFormat="1" ht="9.85" customHeight="1" x14ac:dyDescent="0.2">
      <c r="A528" s="66"/>
      <c r="B528" s="67"/>
      <c r="F528" s="65"/>
      <c r="J528" s="65"/>
      <c r="L528" s="65"/>
    </row>
    <row r="529" spans="1:12" s="36" customFormat="1" ht="9.85" customHeight="1" x14ac:dyDescent="0.2">
      <c r="A529" s="66"/>
      <c r="B529" s="67"/>
      <c r="F529" s="65"/>
      <c r="J529" s="65"/>
      <c r="L529" s="65"/>
    </row>
    <row r="530" spans="1:12" s="36" customFormat="1" ht="9.85" customHeight="1" x14ac:dyDescent="0.2">
      <c r="A530" s="66"/>
      <c r="B530" s="67"/>
      <c r="F530" s="65"/>
      <c r="J530" s="65"/>
      <c r="L530" s="65"/>
    </row>
    <row r="531" spans="1:12" s="36" customFormat="1" ht="9.85" customHeight="1" x14ac:dyDescent="0.2">
      <c r="A531" s="66"/>
      <c r="B531" s="67"/>
      <c r="F531" s="65"/>
      <c r="J531" s="65"/>
      <c r="L531" s="65"/>
    </row>
    <row r="532" spans="1:12" s="36" customFormat="1" ht="9.85" customHeight="1" x14ac:dyDescent="0.2">
      <c r="A532" s="66"/>
      <c r="B532" s="67"/>
      <c r="F532" s="65"/>
      <c r="J532" s="65"/>
      <c r="L532" s="65"/>
    </row>
    <row r="533" spans="1:12" s="36" customFormat="1" ht="9.85" customHeight="1" x14ac:dyDescent="0.2">
      <c r="A533" s="66"/>
      <c r="B533" s="67"/>
      <c r="F533" s="65"/>
      <c r="J533" s="65"/>
      <c r="L533" s="65"/>
    </row>
    <row r="534" spans="1:12" s="36" customFormat="1" ht="9.85" customHeight="1" x14ac:dyDescent="0.2">
      <c r="A534" s="66"/>
      <c r="B534" s="67"/>
      <c r="F534" s="65"/>
      <c r="J534" s="65"/>
      <c r="L534" s="65"/>
    </row>
    <row r="535" spans="1:12" s="36" customFormat="1" ht="9.85" customHeight="1" x14ac:dyDescent="0.2">
      <c r="A535" s="66"/>
      <c r="B535" s="67"/>
      <c r="F535" s="65"/>
      <c r="J535" s="65"/>
      <c r="L535" s="65"/>
    </row>
    <row r="536" spans="1:12" s="36" customFormat="1" ht="9.85" customHeight="1" x14ac:dyDescent="0.2">
      <c r="A536" s="66"/>
      <c r="B536" s="67"/>
      <c r="F536" s="65"/>
      <c r="J536" s="65"/>
      <c r="L536" s="65"/>
    </row>
    <row r="537" spans="1:12" s="36" customFormat="1" ht="9.85" customHeight="1" x14ac:dyDescent="0.2">
      <c r="A537" s="66"/>
      <c r="B537" s="67"/>
      <c r="F537" s="65"/>
      <c r="J537" s="65"/>
      <c r="L537" s="65"/>
    </row>
    <row r="538" spans="1:12" s="36" customFormat="1" ht="9.85" customHeight="1" x14ac:dyDescent="0.2">
      <c r="A538" s="66"/>
      <c r="B538" s="67"/>
      <c r="F538" s="65"/>
      <c r="J538" s="65"/>
      <c r="L538" s="65"/>
    </row>
    <row r="539" spans="1:12" s="36" customFormat="1" ht="9.85" customHeight="1" x14ac:dyDescent="0.2">
      <c r="A539" s="66"/>
      <c r="B539" s="67"/>
      <c r="F539" s="65"/>
      <c r="J539" s="65"/>
      <c r="L539" s="65"/>
    </row>
    <row r="540" spans="1:12" s="36" customFormat="1" ht="9.85" customHeight="1" x14ac:dyDescent="0.2">
      <c r="A540" s="66"/>
      <c r="B540" s="67"/>
      <c r="F540" s="65"/>
      <c r="J540" s="65"/>
      <c r="L540" s="65"/>
    </row>
    <row r="541" spans="1:12" s="36" customFormat="1" ht="9.85" customHeight="1" x14ac:dyDescent="0.2">
      <c r="A541" s="66"/>
      <c r="B541" s="67"/>
      <c r="F541" s="65"/>
      <c r="J541" s="65"/>
      <c r="L541" s="65"/>
    </row>
    <row r="542" spans="1:12" s="36" customFormat="1" ht="9.85" customHeight="1" x14ac:dyDescent="0.2">
      <c r="A542" s="66"/>
      <c r="B542" s="67"/>
      <c r="F542" s="65"/>
      <c r="J542" s="65"/>
      <c r="L542" s="65"/>
    </row>
    <row r="543" spans="1:12" s="36" customFormat="1" ht="9.85" customHeight="1" x14ac:dyDescent="0.2">
      <c r="A543" s="66"/>
      <c r="B543" s="67"/>
      <c r="F543" s="65"/>
      <c r="J543" s="65"/>
      <c r="L543" s="65"/>
    </row>
    <row r="544" spans="1:12" s="36" customFormat="1" ht="9.85" customHeight="1" x14ac:dyDescent="0.2">
      <c r="A544" s="66"/>
      <c r="B544" s="67"/>
      <c r="F544" s="65"/>
      <c r="J544" s="65"/>
      <c r="L544" s="65"/>
    </row>
    <row r="545" spans="1:12" s="36" customFormat="1" ht="9.85" customHeight="1" x14ac:dyDescent="0.2">
      <c r="A545" s="66"/>
      <c r="B545" s="67"/>
      <c r="F545" s="65"/>
      <c r="J545" s="65"/>
      <c r="L545" s="65"/>
    </row>
    <row r="546" spans="1:12" s="36" customFormat="1" ht="9.85" customHeight="1" x14ac:dyDescent="0.2">
      <c r="A546" s="66"/>
      <c r="B546" s="67"/>
      <c r="F546" s="65"/>
      <c r="J546" s="65"/>
      <c r="L546" s="65"/>
    </row>
    <row r="547" spans="1:12" s="36" customFormat="1" ht="9.85" customHeight="1" x14ac:dyDescent="0.2">
      <c r="A547" s="66"/>
      <c r="B547" s="67"/>
      <c r="F547" s="65"/>
      <c r="J547" s="65"/>
      <c r="L547" s="65"/>
    </row>
    <row r="548" spans="1:12" s="36" customFormat="1" ht="9.85" customHeight="1" x14ac:dyDescent="0.2">
      <c r="A548" s="66"/>
      <c r="B548" s="67"/>
      <c r="F548" s="65"/>
      <c r="J548" s="65"/>
      <c r="L548" s="65"/>
    </row>
    <row r="549" spans="1:12" s="36" customFormat="1" ht="9.85" customHeight="1" x14ac:dyDescent="0.2">
      <c r="A549" s="66"/>
      <c r="B549" s="67"/>
      <c r="F549" s="65"/>
      <c r="J549" s="65"/>
      <c r="L549" s="65"/>
    </row>
    <row r="550" spans="1:12" s="36" customFormat="1" ht="9.85" customHeight="1" x14ac:dyDescent="0.2">
      <c r="A550" s="66"/>
      <c r="B550" s="67"/>
      <c r="F550" s="65"/>
      <c r="J550" s="65"/>
      <c r="L550" s="65"/>
    </row>
    <row r="551" spans="1:12" s="36" customFormat="1" ht="9.85" customHeight="1" x14ac:dyDescent="0.2">
      <c r="A551" s="66"/>
      <c r="B551" s="67"/>
      <c r="F551" s="65"/>
      <c r="J551" s="65"/>
      <c r="L551" s="65"/>
    </row>
    <row r="552" spans="1:12" s="36" customFormat="1" ht="9.85" customHeight="1" x14ac:dyDescent="0.2">
      <c r="A552" s="66"/>
      <c r="B552" s="67"/>
      <c r="F552" s="65"/>
      <c r="J552" s="65"/>
      <c r="L552" s="65"/>
    </row>
    <row r="553" spans="1:12" s="36" customFormat="1" ht="9.85" customHeight="1" x14ac:dyDescent="0.2">
      <c r="A553" s="66"/>
      <c r="B553" s="67"/>
      <c r="F553" s="65"/>
      <c r="J553" s="65"/>
      <c r="L553" s="65"/>
    </row>
    <row r="554" spans="1:12" s="36" customFormat="1" ht="9.85" customHeight="1" x14ac:dyDescent="0.2">
      <c r="A554" s="66"/>
      <c r="B554" s="67"/>
      <c r="F554" s="65"/>
      <c r="J554" s="65"/>
      <c r="L554" s="65"/>
    </row>
    <row r="555" spans="1:12" s="36" customFormat="1" ht="9.85" customHeight="1" x14ac:dyDescent="0.2">
      <c r="A555" s="66"/>
      <c r="B555" s="67"/>
      <c r="F555" s="65"/>
      <c r="J555" s="65"/>
      <c r="L555" s="65"/>
    </row>
    <row r="556" spans="1:12" s="36" customFormat="1" ht="9.85" customHeight="1" x14ac:dyDescent="0.2">
      <c r="A556" s="66"/>
      <c r="B556" s="67"/>
      <c r="F556" s="65"/>
      <c r="J556" s="65"/>
      <c r="L556" s="65"/>
    </row>
    <row r="557" spans="1:12" s="36" customFormat="1" ht="9.85" customHeight="1" x14ac:dyDescent="0.2">
      <c r="A557" s="66"/>
      <c r="B557" s="67"/>
      <c r="F557" s="65"/>
      <c r="J557" s="65"/>
      <c r="L557" s="65"/>
    </row>
    <row r="558" spans="1:12" s="36" customFormat="1" ht="9.85" customHeight="1" x14ac:dyDescent="0.2">
      <c r="A558" s="66"/>
      <c r="B558" s="67"/>
      <c r="F558" s="65"/>
      <c r="J558" s="65"/>
      <c r="L558" s="65"/>
    </row>
    <row r="559" spans="1:12" s="36" customFormat="1" ht="9.85" customHeight="1" x14ac:dyDescent="0.2">
      <c r="A559" s="66"/>
      <c r="B559" s="67"/>
      <c r="F559" s="65"/>
      <c r="J559" s="65"/>
      <c r="L559" s="65"/>
    </row>
    <row r="560" spans="1:12" s="36" customFormat="1" ht="9.85" customHeight="1" x14ac:dyDescent="0.2">
      <c r="A560" s="66"/>
      <c r="B560" s="67"/>
      <c r="F560" s="65"/>
      <c r="J560" s="65"/>
      <c r="L560" s="65"/>
    </row>
    <row r="561" spans="1:12" s="36" customFormat="1" ht="9.85" customHeight="1" x14ac:dyDescent="0.2">
      <c r="A561" s="66"/>
      <c r="B561" s="67"/>
      <c r="F561" s="65"/>
      <c r="J561" s="65"/>
      <c r="L561" s="65"/>
    </row>
    <row r="562" spans="1:12" s="36" customFormat="1" ht="9.85" customHeight="1" x14ac:dyDescent="0.2">
      <c r="A562" s="66"/>
      <c r="B562" s="67"/>
      <c r="F562" s="65"/>
      <c r="J562" s="65"/>
      <c r="L562" s="65"/>
    </row>
    <row r="563" spans="1:12" s="36" customFormat="1" ht="9.85" customHeight="1" x14ac:dyDescent="0.2">
      <c r="A563" s="66"/>
      <c r="B563" s="67"/>
      <c r="F563" s="65"/>
      <c r="J563" s="65"/>
      <c r="L563" s="65"/>
    </row>
    <row r="564" spans="1:12" s="36" customFormat="1" ht="9.85" customHeight="1" x14ac:dyDescent="0.2">
      <c r="A564" s="66"/>
      <c r="B564" s="67"/>
      <c r="F564" s="65"/>
      <c r="J564" s="65"/>
      <c r="L564" s="65"/>
    </row>
    <row r="565" spans="1:12" s="36" customFormat="1" ht="9.85" customHeight="1" x14ac:dyDescent="0.2">
      <c r="A565" s="66"/>
      <c r="B565" s="67"/>
      <c r="F565" s="65"/>
      <c r="J565" s="65"/>
      <c r="L565" s="65"/>
    </row>
    <row r="566" spans="1:12" s="36" customFormat="1" ht="9.85" customHeight="1" x14ac:dyDescent="0.2">
      <c r="A566" s="66"/>
      <c r="B566" s="67"/>
      <c r="F566" s="65"/>
      <c r="J566" s="65"/>
      <c r="L566" s="65"/>
    </row>
    <row r="567" spans="1:12" s="36" customFormat="1" ht="9.85" customHeight="1" x14ac:dyDescent="0.2">
      <c r="A567" s="66"/>
      <c r="B567" s="67"/>
      <c r="F567" s="65"/>
      <c r="J567" s="65"/>
      <c r="L567" s="65"/>
    </row>
    <row r="568" spans="1:12" s="36" customFormat="1" ht="9.85" customHeight="1" x14ac:dyDescent="0.2">
      <c r="A568" s="66"/>
      <c r="B568" s="67"/>
      <c r="F568" s="65"/>
      <c r="J568" s="65"/>
      <c r="L568" s="65"/>
    </row>
    <row r="569" spans="1:12" s="36" customFormat="1" ht="9.85" customHeight="1" x14ac:dyDescent="0.2">
      <c r="A569" s="66"/>
      <c r="B569" s="67"/>
      <c r="F569" s="65"/>
      <c r="J569" s="65"/>
      <c r="L569" s="65"/>
    </row>
    <row r="570" spans="1:12" s="36" customFormat="1" ht="9.85" customHeight="1" x14ac:dyDescent="0.2">
      <c r="A570" s="66"/>
      <c r="B570" s="67"/>
      <c r="F570" s="65"/>
      <c r="J570" s="65"/>
      <c r="L570" s="65"/>
    </row>
    <row r="571" spans="1:12" s="36" customFormat="1" ht="9.85" customHeight="1" x14ac:dyDescent="0.2">
      <c r="A571" s="66"/>
      <c r="B571" s="67"/>
      <c r="F571" s="65"/>
      <c r="J571" s="65"/>
      <c r="L571" s="65"/>
    </row>
    <row r="572" spans="1:12" s="36" customFormat="1" ht="9.85" customHeight="1" x14ac:dyDescent="0.2">
      <c r="A572" s="66"/>
      <c r="B572" s="67"/>
      <c r="F572" s="65"/>
      <c r="J572" s="65"/>
      <c r="L572" s="65"/>
    </row>
    <row r="573" spans="1:12" s="36" customFormat="1" ht="9.85" customHeight="1" x14ac:dyDescent="0.2">
      <c r="A573" s="66"/>
      <c r="B573" s="67"/>
      <c r="F573" s="65"/>
      <c r="J573" s="65"/>
      <c r="L573" s="65"/>
    </row>
    <row r="574" spans="1:12" s="36" customFormat="1" ht="9.85" customHeight="1" x14ac:dyDescent="0.2">
      <c r="A574" s="66"/>
      <c r="B574" s="67"/>
      <c r="F574" s="65"/>
      <c r="J574" s="65"/>
      <c r="L574" s="65"/>
    </row>
    <row r="575" spans="1:12" s="36" customFormat="1" ht="9.85" customHeight="1" x14ac:dyDescent="0.2">
      <c r="A575" s="66"/>
      <c r="B575" s="67"/>
      <c r="F575" s="65"/>
      <c r="J575" s="65"/>
      <c r="L575" s="65"/>
    </row>
    <row r="576" spans="1:12" s="36" customFormat="1" ht="9.85" customHeight="1" x14ac:dyDescent="0.2">
      <c r="A576" s="66"/>
      <c r="B576" s="67"/>
      <c r="F576" s="65"/>
      <c r="J576" s="65"/>
      <c r="L576" s="65"/>
    </row>
    <row r="577" spans="1:12" s="36" customFormat="1" ht="9.85" customHeight="1" x14ac:dyDescent="0.2">
      <c r="A577" s="66"/>
      <c r="B577" s="67"/>
      <c r="F577" s="65"/>
      <c r="J577" s="65"/>
      <c r="L577" s="65"/>
    </row>
    <row r="578" spans="1:12" s="36" customFormat="1" ht="9.85" customHeight="1" x14ac:dyDescent="0.2">
      <c r="A578" s="66"/>
      <c r="B578" s="67"/>
      <c r="F578" s="65"/>
      <c r="J578" s="65"/>
      <c r="L578" s="65"/>
    </row>
    <row r="579" spans="1:12" s="36" customFormat="1" ht="9.85" customHeight="1" x14ac:dyDescent="0.2">
      <c r="A579" s="66"/>
      <c r="B579" s="67"/>
      <c r="F579" s="65"/>
      <c r="J579" s="65"/>
      <c r="L579" s="65"/>
    </row>
    <row r="580" spans="1:12" s="36" customFormat="1" ht="9.85" customHeight="1" x14ac:dyDescent="0.2">
      <c r="A580" s="66"/>
      <c r="B580" s="67"/>
      <c r="F580" s="65"/>
      <c r="J580" s="65"/>
      <c r="L580" s="65"/>
    </row>
    <row r="581" spans="1:12" s="36" customFormat="1" ht="9.85" customHeight="1" x14ac:dyDescent="0.2">
      <c r="A581" s="66"/>
      <c r="B581" s="67"/>
      <c r="F581" s="65"/>
      <c r="J581" s="65"/>
      <c r="L581" s="65"/>
    </row>
    <row r="582" spans="1:12" s="36" customFormat="1" ht="9.85" customHeight="1" x14ac:dyDescent="0.2">
      <c r="A582" s="66"/>
      <c r="B582" s="67"/>
      <c r="F582" s="65"/>
      <c r="J582" s="65"/>
      <c r="L582" s="65"/>
    </row>
    <row r="583" spans="1:12" s="36" customFormat="1" ht="9.85" customHeight="1" x14ac:dyDescent="0.2">
      <c r="A583" s="66"/>
      <c r="B583" s="67"/>
      <c r="F583" s="65"/>
      <c r="J583" s="65"/>
      <c r="L583" s="65"/>
    </row>
    <row r="584" spans="1:12" s="36" customFormat="1" ht="9.85" customHeight="1" x14ac:dyDescent="0.2">
      <c r="A584" s="66"/>
      <c r="B584" s="67"/>
      <c r="F584" s="65"/>
      <c r="J584" s="65"/>
      <c r="L584" s="65"/>
    </row>
    <row r="585" spans="1:12" s="36" customFormat="1" ht="9.85" customHeight="1" x14ac:dyDescent="0.2">
      <c r="A585" s="66"/>
      <c r="B585" s="67"/>
      <c r="F585" s="65"/>
      <c r="J585" s="65"/>
      <c r="L585" s="65"/>
    </row>
    <row r="586" spans="1:12" s="36" customFormat="1" ht="9.85" customHeight="1" x14ac:dyDescent="0.2">
      <c r="A586" s="66"/>
      <c r="B586" s="67"/>
      <c r="F586" s="65"/>
      <c r="J586" s="65"/>
      <c r="L586" s="65"/>
    </row>
    <row r="587" spans="1:12" s="36" customFormat="1" ht="9.85" customHeight="1" x14ac:dyDescent="0.2">
      <c r="A587" s="66"/>
      <c r="B587" s="67"/>
      <c r="F587" s="65"/>
      <c r="J587" s="65"/>
      <c r="L587" s="65"/>
    </row>
    <row r="588" spans="1:12" s="36" customFormat="1" ht="9.85" customHeight="1" x14ac:dyDescent="0.2">
      <c r="A588" s="66"/>
      <c r="B588" s="67"/>
      <c r="F588" s="65"/>
      <c r="J588" s="65"/>
      <c r="L588" s="65"/>
    </row>
    <row r="589" spans="1:12" s="36" customFormat="1" ht="9.85" customHeight="1" x14ac:dyDescent="0.2">
      <c r="A589" s="66"/>
      <c r="B589" s="67"/>
      <c r="F589" s="65"/>
      <c r="J589" s="65"/>
      <c r="L589" s="65"/>
    </row>
    <row r="590" spans="1:12" s="36" customFormat="1" ht="9.85" customHeight="1" x14ac:dyDescent="0.2">
      <c r="A590" s="66"/>
      <c r="B590" s="67"/>
      <c r="F590" s="65"/>
      <c r="J590" s="65"/>
      <c r="L590" s="65"/>
    </row>
    <row r="591" spans="1:12" s="36" customFormat="1" ht="9.85" customHeight="1" x14ac:dyDescent="0.2">
      <c r="A591" s="66"/>
      <c r="B591" s="67"/>
      <c r="F591" s="65"/>
      <c r="J591" s="65"/>
      <c r="L591" s="65"/>
    </row>
    <row r="592" spans="1:12" s="36" customFormat="1" ht="9.85" customHeight="1" x14ac:dyDescent="0.2">
      <c r="A592" s="66"/>
      <c r="B592" s="67"/>
      <c r="F592" s="65"/>
      <c r="J592" s="65"/>
      <c r="L592" s="65"/>
    </row>
    <row r="593" spans="1:12" s="36" customFormat="1" ht="9.85" customHeight="1" x14ac:dyDescent="0.2">
      <c r="A593" s="66"/>
      <c r="B593" s="67"/>
      <c r="F593" s="65"/>
      <c r="J593" s="65"/>
      <c r="L593" s="65"/>
    </row>
    <row r="594" spans="1:12" s="36" customFormat="1" ht="9.85" customHeight="1" x14ac:dyDescent="0.2">
      <c r="A594" s="66"/>
      <c r="B594" s="67"/>
      <c r="F594" s="65"/>
      <c r="J594" s="65"/>
      <c r="L594" s="65"/>
    </row>
    <row r="595" spans="1:12" s="36" customFormat="1" ht="9.85" customHeight="1" x14ac:dyDescent="0.2">
      <c r="A595" s="66"/>
      <c r="B595" s="67"/>
      <c r="F595" s="65"/>
      <c r="J595" s="65"/>
      <c r="L595" s="65"/>
    </row>
    <row r="596" spans="1:12" s="36" customFormat="1" ht="9.85" customHeight="1" x14ac:dyDescent="0.2">
      <c r="A596" s="66"/>
      <c r="B596" s="67"/>
      <c r="F596" s="65"/>
      <c r="J596" s="65"/>
      <c r="L596" s="65"/>
    </row>
    <row r="597" spans="1:12" s="36" customFormat="1" ht="9.85" customHeight="1" x14ac:dyDescent="0.2">
      <c r="A597" s="66"/>
      <c r="B597" s="67"/>
      <c r="F597" s="65"/>
      <c r="J597" s="65"/>
      <c r="L597" s="65"/>
    </row>
    <row r="598" spans="1:12" s="36" customFormat="1" ht="9.85" customHeight="1" x14ac:dyDescent="0.2">
      <c r="A598" s="66"/>
      <c r="B598" s="67"/>
      <c r="F598" s="65"/>
      <c r="J598" s="65"/>
      <c r="L598" s="65"/>
    </row>
    <row r="599" spans="1:12" s="36" customFormat="1" ht="9.85" customHeight="1" x14ac:dyDescent="0.2">
      <c r="A599" s="66"/>
      <c r="B599" s="67"/>
      <c r="F599" s="65"/>
      <c r="J599" s="65"/>
      <c r="L599" s="65"/>
    </row>
    <row r="600" spans="1:12" s="36" customFormat="1" ht="9.85" customHeight="1" x14ac:dyDescent="0.2">
      <c r="A600" s="66"/>
      <c r="B600" s="67"/>
      <c r="F600" s="65"/>
      <c r="J600" s="65"/>
      <c r="L600" s="65"/>
    </row>
    <row r="601" spans="1:12" s="36" customFormat="1" ht="9.85" customHeight="1" x14ac:dyDescent="0.2">
      <c r="A601" s="66"/>
      <c r="B601" s="67"/>
      <c r="F601" s="65"/>
      <c r="J601" s="65"/>
      <c r="L601" s="65"/>
    </row>
    <row r="602" spans="1:12" s="36" customFormat="1" ht="9.85" customHeight="1" x14ac:dyDescent="0.2">
      <c r="A602" s="66"/>
      <c r="B602" s="67"/>
      <c r="F602" s="65"/>
      <c r="J602" s="65"/>
      <c r="L602" s="65"/>
    </row>
    <row r="603" spans="1:12" s="36" customFormat="1" ht="9.85" customHeight="1" x14ac:dyDescent="0.2">
      <c r="A603" s="66"/>
      <c r="B603" s="67"/>
      <c r="F603" s="65"/>
      <c r="J603" s="65"/>
      <c r="L603" s="65"/>
    </row>
    <row r="604" spans="1:12" s="36" customFormat="1" ht="9.85" customHeight="1" x14ac:dyDescent="0.2">
      <c r="A604" s="66"/>
      <c r="B604" s="67"/>
      <c r="F604" s="65"/>
      <c r="J604" s="65"/>
      <c r="L604" s="65"/>
    </row>
    <row r="605" spans="1:12" s="36" customFormat="1" ht="9.85" customHeight="1" x14ac:dyDescent="0.2">
      <c r="A605" s="66"/>
      <c r="B605" s="67"/>
      <c r="F605" s="65"/>
      <c r="J605" s="65"/>
      <c r="L605" s="65"/>
    </row>
    <row r="606" spans="1:12" s="36" customFormat="1" ht="9.85" customHeight="1" x14ac:dyDescent="0.2">
      <c r="A606" s="66"/>
      <c r="B606" s="67"/>
      <c r="F606" s="65"/>
      <c r="J606" s="65"/>
      <c r="L606" s="65"/>
    </row>
    <row r="607" spans="1:12" s="36" customFormat="1" ht="9.85" customHeight="1" x14ac:dyDescent="0.2">
      <c r="A607" s="66"/>
      <c r="B607" s="67"/>
      <c r="F607" s="65"/>
      <c r="J607" s="65"/>
      <c r="L607" s="65"/>
    </row>
    <row r="608" spans="1:12" s="36" customFormat="1" ht="9.85" customHeight="1" x14ac:dyDescent="0.2">
      <c r="A608" s="66"/>
      <c r="B608" s="67"/>
      <c r="F608" s="65"/>
      <c r="J608" s="65"/>
      <c r="L608" s="65"/>
    </row>
    <row r="609" spans="1:12" s="36" customFormat="1" ht="9.85" customHeight="1" x14ac:dyDescent="0.2">
      <c r="A609" s="66"/>
      <c r="B609" s="67"/>
      <c r="F609" s="65"/>
      <c r="J609" s="65"/>
      <c r="L609" s="65"/>
    </row>
    <row r="610" spans="1:12" s="36" customFormat="1" ht="9.85" customHeight="1" x14ac:dyDescent="0.2">
      <c r="A610" s="66"/>
      <c r="B610" s="67"/>
      <c r="F610" s="65"/>
      <c r="J610" s="65"/>
      <c r="L610" s="65"/>
    </row>
    <row r="611" spans="1:12" s="36" customFormat="1" ht="9.85" customHeight="1" x14ac:dyDescent="0.2">
      <c r="A611" s="66"/>
      <c r="B611" s="67"/>
      <c r="F611" s="65"/>
      <c r="J611" s="65"/>
      <c r="L611" s="65"/>
    </row>
    <row r="612" spans="1:12" s="36" customFormat="1" ht="9.85" customHeight="1" x14ac:dyDescent="0.2">
      <c r="A612" s="66"/>
      <c r="B612" s="67"/>
      <c r="F612" s="65"/>
      <c r="J612" s="65"/>
      <c r="L612" s="65"/>
    </row>
    <row r="613" spans="1:12" s="36" customFormat="1" ht="9.85" customHeight="1" x14ac:dyDescent="0.2">
      <c r="A613" s="66"/>
      <c r="B613" s="67"/>
      <c r="F613" s="65"/>
      <c r="J613" s="65"/>
      <c r="L613" s="65"/>
    </row>
    <row r="614" spans="1:12" s="36" customFormat="1" ht="9.85" customHeight="1" x14ac:dyDescent="0.2">
      <c r="A614" s="66"/>
      <c r="B614" s="67"/>
      <c r="F614" s="65"/>
      <c r="J614" s="65"/>
      <c r="L614" s="65"/>
    </row>
    <row r="615" spans="1:12" s="36" customFormat="1" ht="9.85" customHeight="1" x14ac:dyDescent="0.2">
      <c r="A615" s="66"/>
      <c r="B615" s="67"/>
      <c r="F615" s="65"/>
      <c r="J615" s="65"/>
      <c r="L615" s="65"/>
    </row>
    <row r="616" spans="1:12" s="36" customFormat="1" ht="9.85" customHeight="1" x14ac:dyDescent="0.2">
      <c r="A616" s="66"/>
      <c r="B616" s="67"/>
      <c r="F616" s="65"/>
      <c r="J616" s="65"/>
      <c r="L616" s="65"/>
    </row>
    <row r="617" spans="1:12" s="36" customFormat="1" ht="9.85" customHeight="1" x14ac:dyDescent="0.2">
      <c r="A617" s="66"/>
      <c r="B617" s="67"/>
      <c r="F617" s="65"/>
      <c r="J617" s="65"/>
      <c r="L617" s="65"/>
    </row>
    <row r="618" spans="1:12" s="36" customFormat="1" ht="9.85" customHeight="1" x14ac:dyDescent="0.2">
      <c r="A618" s="66"/>
      <c r="B618" s="67"/>
      <c r="F618" s="65"/>
      <c r="J618" s="65"/>
      <c r="L618" s="65"/>
    </row>
    <row r="619" spans="1:12" s="36" customFormat="1" ht="9.85" customHeight="1" x14ac:dyDescent="0.2">
      <c r="A619" s="66"/>
      <c r="B619" s="67"/>
      <c r="F619" s="65"/>
      <c r="J619" s="65"/>
      <c r="L619" s="65"/>
    </row>
    <row r="620" spans="1:12" s="36" customFormat="1" ht="9.85" customHeight="1" x14ac:dyDescent="0.2">
      <c r="A620" s="66"/>
      <c r="B620" s="67"/>
      <c r="F620" s="65"/>
      <c r="J620" s="65"/>
      <c r="L620" s="65"/>
    </row>
    <row r="621" spans="1:12" s="36" customFormat="1" ht="9.85" customHeight="1" x14ac:dyDescent="0.2">
      <c r="A621" s="66"/>
      <c r="B621" s="67"/>
      <c r="F621" s="65"/>
      <c r="J621" s="65"/>
      <c r="L621" s="65"/>
    </row>
    <row r="622" spans="1:12" s="36" customFormat="1" ht="9.85" customHeight="1" x14ac:dyDescent="0.2">
      <c r="A622" s="66"/>
      <c r="B622" s="67"/>
      <c r="F622" s="65"/>
      <c r="J622" s="65"/>
      <c r="L622" s="65"/>
    </row>
    <row r="623" spans="1:12" s="36" customFormat="1" ht="9.85" customHeight="1" x14ac:dyDescent="0.2">
      <c r="A623" s="66"/>
      <c r="B623" s="67"/>
      <c r="F623" s="65"/>
      <c r="J623" s="65"/>
      <c r="L623" s="65"/>
    </row>
    <row r="624" spans="1:12" s="36" customFormat="1" ht="9.85" customHeight="1" x14ac:dyDescent="0.2">
      <c r="A624" s="66"/>
      <c r="B624" s="67"/>
      <c r="F624" s="65"/>
      <c r="J624" s="65"/>
      <c r="L624" s="65"/>
    </row>
    <row r="625" spans="1:12" s="36" customFormat="1" ht="9.85" customHeight="1" x14ac:dyDescent="0.2">
      <c r="A625" s="66"/>
      <c r="B625" s="67"/>
      <c r="F625" s="65"/>
      <c r="J625" s="65"/>
      <c r="L625" s="65"/>
    </row>
    <row r="626" spans="1:12" s="36" customFormat="1" ht="9.85" customHeight="1" x14ac:dyDescent="0.2">
      <c r="A626" s="66"/>
      <c r="B626" s="67"/>
      <c r="F626" s="65"/>
      <c r="J626" s="65"/>
      <c r="L626" s="65"/>
    </row>
    <row r="627" spans="1:12" s="36" customFormat="1" ht="9.85" customHeight="1" x14ac:dyDescent="0.2">
      <c r="A627" s="66"/>
      <c r="B627" s="67"/>
      <c r="F627" s="65"/>
      <c r="J627" s="65"/>
      <c r="L627" s="65"/>
    </row>
    <row r="628" spans="1:12" s="36" customFormat="1" ht="9.85" customHeight="1" x14ac:dyDescent="0.2">
      <c r="A628" s="66"/>
      <c r="B628" s="67"/>
      <c r="F628" s="65"/>
      <c r="J628" s="65"/>
      <c r="L628" s="65"/>
    </row>
    <row r="629" spans="1:12" s="36" customFormat="1" ht="9.85" customHeight="1" x14ac:dyDescent="0.2">
      <c r="A629" s="66"/>
      <c r="B629" s="67"/>
      <c r="F629" s="65"/>
      <c r="J629" s="65"/>
      <c r="L629" s="65"/>
    </row>
    <row r="630" spans="1:12" s="36" customFormat="1" ht="9.85" customHeight="1" x14ac:dyDescent="0.2">
      <c r="A630" s="66"/>
      <c r="B630" s="67"/>
      <c r="F630" s="65"/>
      <c r="J630" s="65"/>
      <c r="L630" s="65"/>
    </row>
    <row r="631" spans="1:12" s="36" customFormat="1" ht="9.85" customHeight="1" x14ac:dyDescent="0.2">
      <c r="A631" s="66"/>
      <c r="B631" s="67"/>
      <c r="F631" s="65"/>
      <c r="J631" s="65"/>
      <c r="L631" s="65"/>
    </row>
    <row r="632" spans="1:12" s="36" customFormat="1" ht="9.85" customHeight="1" x14ac:dyDescent="0.2">
      <c r="A632" s="66"/>
      <c r="B632" s="67"/>
      <c r="F632" s="65"/>
      <c r="J632" s="65"/>
      <c r="L632" s="65"/>
    </row>
    <row r="633" spans="1:12" s="36" customFormat="1" ht="9.85" customHeight="1" x14ac:dyDescent="0.2">
      <c r="A633" s="66"/>
      <c r="B633" s="67"/>
      <c r="F633" s="65"/>
      <c r="J633" s="65"/>
      <c r="L633" s="65"/>
    </row>
    <row r="634" spans="1:12" s="36" customFormat="1" ht="9.85" customHeight="1" x14ac:dyDescent="0.2">
      <c r="A634" s="66"/>
      <c r="B634" s="67"/>
      <c r="F634" s="65"/>
      <c r="J634" s="65"/>
      <c r="L634" s="65"/>
    </row>
    <row r="635" spans="1:12" s="36" customFormat="1" ht="9.85" customHeight="1" x14ac:dyDescent="0.2">
      <c r="A635" s="66"/>
      <c r="B635" s="67"/>
      <c r="F635" s="65"/>
      <c r="J635" s="65"/>
      <c r="L635" s="65"/>
    </row>
    <row r="636" spans="1:12" s="36" customFormat="1" ht="9.85" customHeight="1" x14ac:dyDescent="0.2">
      <c r="A636" s="66"/>
      <c r="B636" s="67"/>
      <c r="F636" s="65"/>
      <c r="J636" s="65"/>
      <c r="L636" s="65"/>
    </row>
    <row r="637" spans="1:12" s="36" customFormat="1" ht="9.85" customHeight="1" x14ac:dyDescent="0.2">
      <c r="A637" s="66"/>
      <c r="B637" s="67"/>
      <c r="F637" s="65"/>
      <c r="J637" s="65"/>
      <c r="L637" s="65"/>
    </row>
    <row r="638" spans="1:12" s="36" customFormat="1" ht="9.85" customHeight="1" x14ac:dyDescent="0.2">
      <c r="A638" s="66"/>
      <c r="B638" s="67"/>
      <c r="F638" s="65"/>
      <c r="J638" s="65"/>
      <c r="L638" s="65"/>
    </row>
    <row r="639" spans="1:12" s="36" customFormat="1" ht="9.85" customHeight="1" x14ac:dyDescent="0.2">
      <c r="A639" s="66"/>
      <c r="B639" s="67"/>
      <c r="F639" s="65"/>
      <c r="J639" s="65"/>
      <c r="L639" s="65"/>
    </row>
    <row r="640" spans="1:12" s="36" customFormat="1" ht="9.85" customHeight="1" x14ac:dyDescent="0.2">
      <c r="A640" s="66"/>
      <c r="B640" s="67"/>
      <c r="F640" s="65"/>
      <c r="J640" s="65"/>
      <c r="L640" s="65"/>
    </row>
    <row r="641" spans="1:12" s="36" customFormat="1" ht="9.85" customHeight="1" x14ac:dyDescent="0.2">
      <c r="A641" s="66"/>
      <c r="B641" s="67"/>
      <c r="F641" s="65"/>
      <c r="J641" s="65"/>
      <c r="L641" s="65"/>
    </row>
    <row r="642" spans="1:12" s="36" customFormat="1" ht="9.85" customHeight="1" x14ac:dyDescent="0.2">
      <c r="A642" s="66"/>
      <c r="B642" s="67"/>
      <c r="F642" s="65"/>
      <c r="J642" s="65"/>
      <c r="L642" s="65"/>
    </row>
    <row r="643" spans="1:12" s="36" customFormat="1" ht="9.85" customHeight="1" x14ac:dyDescent="0.2">
      <c r="A643" s="66"/>
      <c r="B643" s="67"/>
      <c r="F643" s="65"/>
      <c r="J643" s="65"/>
      <c r="L643" s="65"/>
    </row>
    <row r="644" spans="1:12" s="36" customFormat="1" ht="9.85" customHeight="1" x14ac:dyDescent="0.2">
      <c r="A644" s="66"/>
      <c r="B644" s="67"/>
      <c r="F644" s="65"/>
      <c r="J644" s="65"/>
      <c r="L644" s="65"/>
    </row>
    <row r="645" spans="1:12" s="36" customFormat="1" ht="9.85" customHeight="1" x14ac:dyDescent="0.2">
      <c r="A645" s="66"/>
      <c r="B645" s="67"/>
      <c r="F645" s="65"/>
      <c r="J645" s="65"/>
      <c r="L645" s="65"/>
    </row>
    <row r="646" spans="1:12" s="36" customFormat="1" ht="9.85" customHeight="1" x14ac:dyDescent="0.2">
      <c r="A646" s="66"/>
      <c r="B646" s="67"/>
      <c r="F646" s="65"/>
      <c r="J646" s="65"/>
      <c r="L646" s="65"/>
    </row>
    <row r="647" spans="1:12" s="36" customFormat="1" ht="9.85" customHeight="1" x14ac:dyDescent="0.2">
      <c r="A647" s="66"/>
      <c r="B647" s="67"/>
      <c r="F647" s="65"/>
      <c r="J647" s="65"/>
      <c r="L647" s="65"/>
    </row>
    <row r="648" spans="1:12" s="36" customFormat="1" ht="9.85" customHeight="1" x14ac:dyDescent="0.2">
      <c r="A648" s="66"/>
      <c r="B648" s="67"/>
      <c r="F648" s="65"/>
      <c r="J648" s="65"/>
      <c r="L648" s="65"/>
    </row>
    <row r="649" spans="1:12" s="36" customFormat="1" ht="9.85" customHeight="1" x14ac:dyDescent="0.2">
      <c r="A649" s="66"/>
      <c r="B649" s="67"/>
      <c r="F649" s="65"/>
      <c r="J649" s="65"/>
      <c r="L649" s="65"/>
    </row>
    <row r="650" spans="1:12" s="36" customFormat="1" ht="9.85" customHeight="1" x14ac:dyDescent="0.2">
      <c r="A650" s="66"/>
      <c r="B650" s="67"/>
      <c r="F650" s="65"/>
      <c r="J650" s="65"/>
      <c r="L650" s="65"/>
    </row>
    <row r="651" spans="1:12" s="36" customFormat="1" ht="9.85" customHeight="1" x14ac:dyDescent="0.2">
      <c r="A651" s="66"/>
      <c r="B651" s="67"/>
      <c r="F651" s="65"/>
      <c r="J651" s="65"/>
      <c r="L651" s="65"/>
    </row>
    <row r="652" spans="1:12" s="36" customFormat="1" ht="9.85" customHeight="1" x14ac:dyDescent="0.2">
      <c r="A652" s="66"/>
      <c r="B652" s="67"/>
      <c r="F652" s="65"/>
      <c r="J652" s="65"/>
      <c r="L652" s="65"/>
    </row>
    <row r="653" spans="1:12" s="36" customFormat="1" ht="9.85" customHeight="1" x14ac:dyDescent="0.2">
      <c r="A653" s="66"/>
      <c r="B653" s="67"/>
      <c r="F653" s="65"/>
      <c r="J653" s="65"/>
      <c r="L653" s="65"/>
    </row>
    <row r="654" spans="1:12" s="36" customFormat="1" ht="9.85" customHeight="1" x14ac:dyDescent="0.2">
      <c r="A654" s="66"/>
      <c r="B654" s="67"/>
      <c r="F654" s="65"/>
      <c r="J654" s="65"/>
      <c r="L654" s="65"/>
    </row>
    <row r="655" spans="1:12" s="36" customFormat="1" ht="9.85" customHeight="1" x14ac:dyDescent="0.2">
      <c r="A655" s="66"/>
      <c r="B655" s="67"/>
      <c r="F655" s="65"/>
      <c r="J655" s="65"/>
      <c r="L655" s="65"/>
    </row>
    <row r="656" spans="1:12" s="36" customFormat="1" ht="9.85" customHeight="1" x14ac:dyDescent="0.2">
      <c r="A656" s="66"/>
      <c r="B656" s="67"/>
      <c r="F656" s="65"/>
      <c r="J656" s="65"/>
      <c r="L656" s="65"/>
    </row>
    <row r="657" spans="1:12" s="36" customFormat="1" ht="9.85" customHeight="1" x14ac:dyDescent="0.2">
      <c r="A657" s="66"/>
      <c r="B657" s="67"/>
      <c r="F657" s="65"/>
      <c r="J657" s="65"/>
      <c r="L657" s="65"/>
    </row>
    <row r="658" spans="1:12" s="36" customFormat="1" ht="9.85" customHeight="1" x14ac:dyDescent="0.2">
      <c r="A658" s="66"/>
      <c r="B658" s="67"/>
      <c r="F658" s="65"/>
      <c r="J658" s="65"/>
      <c r="L658" s="65"/>
    </row>
    <row r="659" spans="1:12" s="36" customFormat="1" ht="9.85" customHeight="1" x14ac:dyDescent="0.2">
      <c r="A659" s="66"/>
      <c r="B659" s="67"/>
      <c r="F659" s="65"/>
      <c r="J659" s="65"/>
      <c r="L659" s="65"/>
    </row>
    <row r="660" spans="1:12" s="36" customFormat="1" ht="9.85" customHeight="1" x14ac:dyDescent="0.2">
      <c r="A660" s="66"/>
      <c r="B660" s="67"/>
      <c r="F660" s="65"/>
      <c r="J660" s="65"/>
      <c r="L660" s="65"/>
    </row>
    <row r="661" spans="1:12" s="36" customFormat="1" ht="9.85" customHeight="1" x14ac:dyDescent="0.2">
      <c r="A661" s="66"/>
      <c r="B661" s="67"/>
      <c r="F661" s="65"/>
      <c r="J661" s="65"/>
      <c r="L661" s="65"/>
    </row>
    <row r="662" spans="1:12" s="36" customFormat="1" ht="9.85" customHeight="1" x14ac:dyDescent="0.2">
      <c r="A662" s="66"/>
      <c r="B662" s="67"/>
      <c r="F662" s="65"/>
      <c r="J662" s="65"/>
      <c r="L662" s="65"/>
    </row>
    <row r="663" spans="1:12" s="36" customFormat="1" ht="9.85" customHeight="1" x14ac:dyDescent="0.2">
      <c r="A663" s="66"/>
      <c r="B663" s="67"/>
      <c r="F663" s="65"/>
      <c r="J663" s="65"/>
      <c r="L663" s="65"/>
    </row>
    <row r="664" spans="1:12" s="36" customFormat="1" ht="9.85" customHeight="1" x14ac:dyDescent="0.2">
      <c r="A664" s="66"/>
      <c r="B664" s="67"/>
      <c r="F664" s="65"/>
      <c r="J664" s="65"/>
      <c r="L664" s="65"/>
    </row>
    <row r="665" spans="1:12" s="36" customFormat="1" ht="9.85" customHeight="1" x14ac:dyDescent="0.2">
      <c r="A665" s="66"/>
      <c r="B665" s="67"/>
      <c r="F665" s="65"/>
      <c r="J665" s="65"/>
      <c r="L665" s="65"/>
    </row>
    <row r="666" spans="1:12" s="36" customFormat="1" ht="9.85" customHeight="1" x14ac:dyDescent="0.2">
      <c r="A666" s="66"/>
      <c r="B666" s="67"/>
      <c r="F666" s="65"/>
      <c r="J666" s="65"/>
      <c r="L666" s="65"/>
    </row>
    <row r="667" spans="1:12" s="36" customFormat="1" ht="9.85" customHeight="1" x14ac:dyDescent="0.2">
      <c r="A667" s="66"/>
      <c r="B667" s="67"/>
      <c r="F667" s="65"/>
      <c r="J667" s="65"/>
      <c r="L667" s="65"/>
    </row>
    <row r="668" spans="1:12" s="36" customFormat="1" ht="9.85" customHeight="1" x14ac:dyDescent="0.2">
      <c r="A668" s="66"/>
      <c r="B668" s="67"/>
      <c r="F668" s="65"/>
      <c r="J668" s="65"/>
      <c r="L668" s="65"/>
    </row>
    <row r="669" spans="1:12" s="36" customFormat="1" ht="9.85" customHeight="1" x14ac:dyDescent="0.2">
      <c r="A669" s="66"/>
      <c r="B669" s="67"/>
      <c r="F669" s="65"/>
      <c r="J669" s="65"/>
      <c r="L669" s="65"/>
    </row>
    <row r="670" spans="1:12" s="36" customFormat="1" ht="9.85" customHeight="1" x14ac:dyDescent="0.2">
      <c r="A670" s="66"/>
      <c r="B670" s="67"/>
      <c r="F670" s="65"/>
      <c r="J670" s="65"/>
      <c r="L670" s="65"/>
    </row>
    <row r="671" spans="1:12" s="36" customFormat="1" ht="9.85" customHeight="1" x14ac:dyDescent="0.2">
      <c r="A671" s="66"/>
      <c r="B671" s="67"/>
      <c r="F671" s="65"/>
      <c r="J671" s="65"/>
      <c r="L671" s="65"/>
    </row>
    <row r="672" spans="1:12" s="36" customFormat="1" ht="9.85" customHeight="1" x14ac:dyDescent="0.2">
      <c r="A672" s="66"/>
      <c r="B672" s="67"/>
      <c r="F672" s="65"/>
      <c r="J672" s="65"/>
      <c r="L672" s="65"/>
    </row>
    <row r="673" spans="1:12" s="36" customFormat="1" ht="9.85" customHeight="1" x14ac:dyDescent="0.2">
      <c r="A673" s="66"/>
      <c r="B673" s="67"/>
      <c r="F673" s="65"/>
      <c r="J673" s="65"/>
      <c r="L673" s="65"/>
    </row>
    <row r="674" spans="1:12" s="36" customFormat="1" ht="9.85" customHeight="1" x14ac:dyDescent="0.2">
      <c r="A674" s="66"/>
      <c r="B674" s="67"/>
      <c r="F674" s="65"/>
      <c r="J674" s="65"/>
      <c r="L674" s="65"/>
    </row>
    <row r="675" spans="1:12" s="36" customFormat="1" ht="9.85" customHeight="1" x14ac:dyDescent="0.2">
      <c r="A675" s="66"/>
      <c r="B675" s="67"/>
      <c r="F675" s="65"/>
      <c r="J675" s="65"/>
      <c r="L675" s="65"/>
    </row>
    <row r="676" spans="1:12" s="36" customFormat="1" ht="9.85" customHeight="1" x14ac:dyDescent="0.2">
      <c r="A676" s="66"/>
      <c r="B676" s="67"/>
      <c r="F676" s="65"/>
      <c r="J676" s="65"/>
      <c r="L676" s="65"/>
    </row>
    <row r="677" spans="1:12" s="36" customFormat="1" ht="9.85" customHeight="1" x14ac:dyDescent="0.2">
      <c r="A677" s="66"/>
      <c r="B677" s="67"/>
      <c r="F677" s="65"/>
      <c r="J677" s="65"/>
      <c r="L677" s="65"/>
    </row>
    <row r="678" spans="1:12" s="36" customFormat="1" ht="9.85" customHeight="1" x14ac:dyDescent="0.2">
      <c r="A678" s="66"/>
      <c r="B678" s="67"/>
      <c r="F678" s="65"/>
      <c r="J678" s="65"/>
      <c r="L678" s="65"/>
    </row>
    <row r="679" spans="1:12" s="36" customFormat="1" ht="9.85" customHeight="1" x14ac:dyDescent="0.2">
      <c r="A679" s="66"/>
      <c r="B679" s="67"/>
      <c r="F679" s="65"/>
      <c r="J679" s="65"/>
      <c r="L679" s="65"/>
    </row>
    <row r="680" spans="1:12" s="36" customFormat="1" ht="9.85" customHeight="1" x14ac:dyDescent="0.2">
      <c r="A680" s="66"/>
      <c r="B680" s="67"/>
      <c r="F680" s="65"/>
      <c r="J680" s="65"/>
      <c r="L680" s="65"/>
    </row>
    <row r="681" spans="1:12" s="36" customFormat="1" ht="9.85" customHeight="1" x14ac:dyDescent="0.2">
      <c r="A681" s="66"/>
      <c r="B681" s="67"/>
      <c r="F681" s="65"/>
      <c r="J681" s="65"/>
      <c r="L681" s="65"/>
    </row>
    <row r="682" spans="1:12" s="36" customFormat="1" ht="9.85" customHeight="1" x14ac:dyDescent="0.2">
      <c r="A682" s="66"/>
      <c r="B682" s="67"/>
      <c r="F682" s="65"/>
      <c r="J682" s="65"/>
      <c r="L682" s="65"/>
    </row>
    <row r="683" spans="1:12" s="36" customFormat="1" ht="9.85" customHeight="1" x14ac:dyDescent="0.2">
      <c r="A683" s="66"/>
      <c r="B683" s="67"/>
      <c r="F683" s="65"/>
      <c r="J683" s="65"/>
      <c r="L683" s="65"/>
    </row>
    <row r="684" spans="1:12" s="36" customFormat="1" ht="9.85" customHeight="1" x14ac:dyDescent="0.2">
      <c r="A684" s="66"/>
      <c r="B684" s="67"/>
      <c r="F684" s="65"/>
      <c r="J684" s="65"/>
      <c r="L684" s="65"/>
    </row>
    <row r="685" spans="1:12" s="36" customFormat="1" ht="9.85" customHeight="1" x14ac:dyDescent="0.2">
      <c r="A685" s="66"/>
      <c r="B685" s="67"/>
      <c r="F685" s="65"/>
      <c r="J685" s="65"/>
      <c r="L685" s="65"/>
    </row>
    <row r="686" spans="1:12" s="36" customFormat="1" ht="9.85" customHeight="1" x14ac:dyDescent="0.2">
      <c r="A686" s="66"/>
      <c r="B686" s="67"/>
      <c r="F686" s="65"/>
      <c r="J686" s="65"/>
      <c r="L686" s="65"/>
    </row>
    <row r="687" spans="1:12" s="36" customFormat="1" ht="9.85" customHeight="1" x14ac:dyDescent="0.2">
      <c r="A687" s="66"/>
      <c r="B687" s="67"/>
      <c r="F687" s="65"/>
      <c r="J687" s="65"/>
      <c r="L687" s="65"/>
    </row>
    <row r="688" spans="1:12" s="36" customFormat="1" ht="9.85" customHeight="1" x14ac:dyDescent="0.2">
      <c r="A688" s="66"/>
      <c r="B688" s="67"/>
      <c r="F688" s="65"/>
      <c r="J688" s="65"/>
      <c r="L688" s="65"/>
    </row>
    <row r="689" spans="1:12" s="36" customFormat="1" ht="9.85" customHeight="1" x14ac:dyDescent="0.2">
      <c r="A689" s="66"/>
      <c r="B689" s="67"/>
      <c r="F689" s="65"/>
      <c r="J689" s="65"/>
      <c r="L689" s="65"/>
    </row>
    <row r="690" spans="1:12" s="36" customFormat="1" ht="9.85" customHeight="1" x14ac:dyDescent="0.2">
      <c r="A690" s="66"/>
      <c r="B690" s="67"/>
      <c r="F690" s="65"/>
      <c r="J690" s="65"/>
      <c r="L690" s="65"/>
    </row>
    <row r="691" spans="1:12" s="36" customFormat="1" ht="9.85" customHeight="1" x14ac:dyDescent="0.2">
      <c r="A691" s="66"/>
      <c r="B691" s="67"/>
      <c r="F691" s="65"/>
      <c r="J691" s="65"/>
      <c r="L691" s="65"/>
    </row>
    <row r="692" spans="1:12" s="36" customFormat="1" ht="9.85" customHeight="1" x14ac:dyDescent="0.2">
      <c r="A692" s="66"/>
      <c r="B692" s="67"/>
      <c r="F692" s="65"/>
      <c r="J692" s="65"/>
      <c r="L692" s="65"/>
    </row>
    <row r="693" spans="1:12" s="36" customFormat="1" ht="9.85" customHeight="1" x14ac:dyDescent="0.2">
      <c r="A693" s="66"/>
      <c r="B693" s="67"/>
      <c r="F693" s="65"/>
      <c r="J693" s="65"/>
      <c r="L693" s="65"/>
    </row>
    <row r="694" spans="1:12" s="36" customFormat="1" ht="9.85" customHeight="1" x14ac:dyDescent="0.2">
      <c r="A694" s="66"/>
      <c r="B694" s="67"/>
      <c r="F694" s="65"/>
      <c r="J694" s="65"/>
      <c r="L694" s="65"/>
    </row>
    <row r="695" spans="1:12" s="36" customFormat="1" ht="9.85" customHeight="1" x14ac:dyDescent="0.2">
      <c r="A695" s="66"/>
      <c r="B695" s="67"/>
      <c r="F695" s="65"/>
      <c r="J695" s="65"/>
      <c r="L695" s="65"/>
    </row>
    <row r="696" spans="1:12" s="36" customFormat="1" ht="9.85" customHeight="1" x14ac:dyDescent="0.2">
      <c r="A696" s="66"/>
      <c r="B696" s="67"/>
      <c r="F696" s="65"/>
      <c r="J696" s="65"/>
      <c r="L696" s="65"/>
    </row>
    <row r="697" spans="1:12" s="36" customFormat="1" ht="9.85" customHeight="1" x14ac:dyDescent="0.2">
      <c r="A697" s="66"/>
      <c r="B697" s="67"/>
      <c r="F697" s="65"/>
      <c r="J697" s="65"/>
      <c r="L697" s="65"/>
    </row>
    <row r="698" spans="1:12" s="36" customFormat="1" ht="9.85" customHeight="1" x14ac:dyDescent="0.2">
      <c r="A698" s="66"/>
      <c r="B698" s="67"/>
      <c r="F698" s="65"/>
      <c r="J698" s="65"/>
      <c r="L698" s="65"/>
    </row>
    <row r="699" spans="1:12" s="36" customFormat="1" ht="9.85" customHeight="1" x14ac:dyDescent="0.2">
      <c r="A699" s="66"/>
      <c r="B699" s="67"/>
      <c r="F699" s="65"/>
      <c r="J699" s="65"/>
      <c r="L699" s="65"/>
    </row>
    <row r="700" spans="1:12" s="36" customFormat="1" ht="9.85" customHeight="1" x14ac:dyDescent="0.2">
      <c r="A700" s="66"/>
      <c r="B700" s="67"/>
      <c r="F700" s="65"/>
      <c r="J700" s="65"/>
      <c r="L700" s="65"/>
    </row>
    <row r="701" spans="1:12" s="36" customFormat="1" ht="9.85" customHeight="1" x14ac:dyDescent="0.2">
      <c r="A701" s="66"/>
      <c r="B701" s="67"/>
      <c r="F701" s="65"/>
      <c r="J701" s="65"/>
      <c r="L701" s="65"/>
    </row>
    <row r="702" spans="1:12" s="36" customFormat="1" ht="9.85" customHeight="1" x14ac:dyDescent="0.2">
      <c r="A702" s="66"/>
      <c r="B702" s="67"/>
      <c r="F702" s="65"/>
      <c r="J702" s="65"/>
      <c r="L702" s="65"/>
    </row>
    <row r="703" spans="1:12" s="36" customFormat="1" ht="9.85" customHeight="1" x14ac:dyDescent="0.2">
      <c r="A703" s="66"/>
      <c r="B703" s="67"/>
      <c r="F703" s="65"/>
      <c r="J703" s="65"/>
      <c r="L703" s="65"/>
    </row>
    <row r="704" spans="1:12" s="36" customFormat="1" ht="9.85" customHeight="1" x14ac:dyDescent="0.2">
      <c r="A704" s="66"/>
      <c r="B704" s="67"/>
      <c r="F704" s="65"/>
      <c r="J704" s="65"/>
      <c r="L704" s="65"/>
    </row>
    <row r="705" spans="1:12" s="36" customFormat="1" ht="9.85" customHeight="1" x14ac:dyDescent="0.2">
      <c r="A705" s="66"/>
      <c r="B705" s="67"/>
      <c r="F705" s="65"/>
      <c r="J705" s="65"/>
      <c r="L705" s="65"/>
    </row>
    <row r="706" spans="1:12" s="36" customFormat="1" ht="9.85" customHeight="1" x14ac:dyDescent="0.2">
      <c r="A706" s="66"/>
      <c r="B706" s="67"/>
      <c r="F706" s="65"/>
      <c r="J706" s="65"/>
      <c r="L706" s="65"/>
    </row>
    <row r="707" spans="1:12" s="36" customFormat="1" ht="9.85" customHeight="1" x14ac:dyDescent="0.2">
      <c r="A707" s="66"/>
      <c r="B707" s="67"/>
      <c r="F707" s="65"/>
      <c r="J707" s="65"/>
      <c r="L707" s="65"/>
    </row>
    <row r="708" spans="1:12" s="36" customFormat="1" ht="9.85" customHeight="1" x14ac:dyDescent="0.2">
      <c r="A708" s="66"/>
      <c r="B708" s="67"/>
      <c r="F708" s="65"/>
      <c r="J708" s="65"/>
      <c r="L708" s="65"/>
    </row>
    <row r="709" spans="1:12" s="36" customFormat="1" ht="9.85" customHeight="1" x14ac:dyDescent="0.2">
      <c r="A709" s="66"/>
      <c r="B709" s="67"/>
      <c r="F709" s="65"/>
      <c r="J709" s="65"/>
      <c r="L709" s="65"/>
    </row>
    <row r="710" spans="1:12" s="36" customFormat="1" ht="9.85" customHeight="1" x14ac:dyDescent="0.2">
      <c r="A710" s="66"/>
      <c r="B710" s="67"/>
      <c r="F710" s="65"/>
      <c r="J710" s="65"/>
      <c r="L710" s="65"/>
    </row>
    <row r="711" spans="1:12" s="36" customFormat="1" ht="9.85" customHeight="1" x14ac:dyDescent="0.2">
      <c r="A711" s="66"/>
      <c r="B711" s="67"/>
      <c r="F711" s="65"/>
      <c r="J711" s="65"/>
      <c r="L711" s="65"/>
    </row>
    <row r="712" spans="1:12" s="36" customFormat="1" ht="9.85" customHeight="1" x14ac:dyDescent="0.2">
      <c r="A712" s="66"/>
      <c r="B712" s="67"/>
      <c r="F712" s="65"/>
      <c r="J712" s="65"/>
      <c r="L712" s="65"/>
    </row>
    <row r="713" spans="1:12" s="36" customFormat="1" ht="9.85" customHeight="1" x14ac:dyDescent="0.2">
      <c r="A713" s="66"/>
      <c r="B713" s="67"/>
      <c r="F713" s="65"/>
      <c r="J713" s="65"/>
      <c r="L713" s="65"/>
    </row>
    <row r="714" spans="1:12" s="36" customFormat="1" ht="9.85" customHeight="1" x14ac:dyDescent="0.2">
      <c r="A714" s="66"/>
      <c r="B714" s="67"/>
      <c r="F714" s="65"/>
      <c r="J714" s="65"/>
      <c r="L714" s="65"/>
    </row>
    <row r="715" spans="1:12" s="36" customFormat="1" ht="9.85" customHeight="1" x14ac:dyDescent="0.2">
      <c r="A715" s="66"/>
      <c r="B715" s="67"/>
      <c r="F715" s="65"/>
      <c r="J715" s="65"/>
      <c r="L715" s="65"/>
    </row>
    <row r="716" spans="1:12" s="36" customFormat="1" ht="9.85" customHeight="1" x14ac:dyDescent="0.2">
      <c r="A716" s="66"/>
      <c r="B716" s="67"/>
      <c r="F716" s="65"/>
      <c r="J716" s="65"/>
      <c r="L716" s="65"/>
    </row>
    <row r="717" spans="1:12" s="36" customFormat="1" ht="9.85" customHeight="1" x14ac:dyDescent="0.2">
      <c r="A717" s="66"/>
      <c r="B717" s="67"/>
      <c r="F717" s="65"/>
      <c r="J717" s="65"/>
      <c r="L717" s="65"/>
    </row>
    <row r="718" spans="1:12" s="36" customFormat="1" ht="9.85" customHeight="1" x14ac:dyDescent="0.2">
      <c r="A718" s="66"/>
      <c r="B718" s="67"/>
      <c r="F718" s="65"/>
      <c r="J718" s="65"/>
      <c r="L718" s="65"/>
    </row>
    <row r="719" spans="1:12" s="36" customFormat="1" ht="9.85" customHeight="1" x14ac:dyDescent="0.2">
      <c r="A719" s="66"/>
      <c r="B719" s="67"/>
      <c r="F719" s="65"/>
      <c r="J719" s="65"/>
      <c r="L719" s="65"/>
    </row>
    <row r="720" spans="1:12" s="36" customFormat="1" ht="9.85" customHeight="1" x14ac:dyDescent="0.2">
      <c r="A720" s="66"/>
      <c r="B720" s="67"/>
      <c r="F720" s="65"/>
      <c r="J720" s="65"/>
      <c r="L720" s="65"/>
    </row>
    <row r="721" spans="1:12" s="36" customFormat="1" ht="9.85" customHeight="1" x14ac:dyDescent="0.2">
      <c r="A721" s="66"/>
      <c r="B721" s="67"/>
      <c r="F721" s="65"/>
      <c r="J721" s="65"/>
      <c r="L721" s="65"/>
    </row>
    <row r="722" spans="1:12" s="36" customFormat="1" ht="9.85" customHeight="1" x14ac:dyDescent="0.2">
      <c r="A722" s="66"/>
      <c r="B722" s="67"/>
      <c r="F722" s="65"/>
      <c r="J722" s="65"/>
      <c r="L722" s="65"/>
    </row>
    <row r="723" spans="1:12" s="36" customFormat="1" ht="9.85" customHeight="1" x14ac:dyDescent="0.2">
      <c r="A723" s="66"/>
      <c r="B723" s="67"/>
      <c r="F723" s="65"/>
      <c r="J723" s="65"/>
      <c r="L723" s="65"/>
    </row>
    <row r="724" spans="1:12" s="36" customFormat="1" ht="9.85" customHeight="1" x14ac:dyDescent="0.2">
      <c r="A724" s="66"/>
      <c r="B724" s="67"/>
      <c r="F724" s="65"/>
      <c r="J724" s="65"/>
      <c r="L724" s="65"/>
    </row>
    <row r="725" spans="1:12" s="36" customFormat="1" ht="9.85" customHeight="1" x14ac:dyDescent="0.2">
      <c r="A725" s="66"/>
      <c r="B725" s="67"/>
      <c r="F725" s="65"/>
      <c r="J725" s="65"/>
      <c r="L725" s="65"/>
    </row>
    <row r="726" spans="1:12" s="36" customFormat="1" ht="9.85" customHeight="1" x14ac:dyDescent="0.2">
      <c r="A726" s="66"/>
      <c r="B726" s="67"/>
      <c r="F726" s="65"/>
      <c r="J726" s="65"/>
      <c r="L726" s="65"/>
    </row>
    <row r="727" spans="1:12" s="36" customFormat="1" ht="9.85" customHeight="1" x14ac:dyDescent="0.2">
      <c r="A727" s="66"/>
      <c r="B727" s="67"/>
      <c r="F727" s="65"/>
      <c r="J727" s="65"/>
      <c r="L727" s="65"/>
    </row>
    <row r="728" spans="1:12" s="36" customFormat="1" ht="9.85" customHeight="1" x14ac:dyDescent="0.2">
      <c r="A728" s="66"/>
      <c r="B728" s="67"/>
      <c r="F728" s="65"/>
      <c r="J728" s="65"/>
      <c r="L728" s="65"/>
    </row>
    <row r="729" spans="1:12" s="36" customFormat="1" ht="9.85" customHeight="1" x14ac:dyDescent="0.2">
      <c r="A729" s="66"/>
      <c r="B729" s="67"/>
      <c r="F729" s="65"/>
      <c r="J729" s="65"/>
      <c r="L729" s="65"/>
    </row>
    <row r="730" spans="1:12" s="36" customFormat="1" ht="9.85" customHeight="1" x14ac:dyDescent="0.2">
      <c r="A730" s="66"/>
      <c r="B730" s="67"/>
      <c r="F730" s="65"/>
      <c r="J730" s="65"/>
      <c r="L730" s="65"/>
    </row>
    <row r="731" spans="1:12" s="36" customFormat="1" ht="9.85" customHeight="1" x14ac:dyDescent="0.2">
      <c r="A731" s="66"/>
      <c r="B731" s="67"/>
      <c r="F731" s="65"/>
      <c r="J731" s="65"/>
      <c r="L731" s="65"/>
    </row>
    <row r="732" spans="1:12" s="36" customFormat="1" ht="9.85" customHeight="1" x14ac:dyDescent="0.2">
      <c r="A732" s="66"/>
      <c r="B732" s="67"/>
      <c r="F732" s="65"/>
      <c r="J732" s="65"/>
      <c r="L732" s="65"/>
    </row>
    <row r="733" spans="1:12" s="36" customFormat="1" ht="9.85" customHeight="1" x14ac:dyDescent="0.2">
      <c r="A733" s="66"/>
      <c r="B733" s="67"/>
      <c r="F733" s="65"/>
      <c r="J733" s="65"/>
      <c r="L733" s="65"/>
    </row>
    <row r="734" spans="1:12" s="36" customFormat="1" ht="9.85" customHeight="1" x14ac:dyDescent="0.2">
      <c r="A734" s="66"/>
      <c r="B734" s="67"/>
      <c r="F734" s="65"/>
      <c r="J734" s="65"/>
      <c r="L734" s="65"/>
    </row>
    <row r="735" spans="1:12" s="36" customFormat="1" ht="9.85" customHeight="1" x14ac:dyDescent="0.2">
      <c r="A735" s="66"/>
      <c r="B735" s="67"/>
      <c r="F735" s="65"/>
      <c r="J735" s="65"/>
      <c r="L735" s="65"/>
    </row>
    <row r="736" spans="1:12" s="36" customFormat="1" ht="9.85" customHeight="1" x14ac:dyDescent="0.2">
      <c r="A736" s="66"/>
      <c r="B736" s="67"/>
      <c r="F736" s="65"/>
      <c r="J736" s="65"/>
      <c r="L736" s="65"/>
    </row>
    <row r="737" spans="1:12" s="36" customFormat="1" ht="9.85" customHeight="1" x14ac:dyDescent="0.2">
      <c r="A737" s="66"/>
      <c r="B737" s="67"/>
      <c r="F737" s="65"/>
      <c r="J737" s="65"/>
      <c r="L737" s="65"/>
    </row>
    <row r="738" spans="1:12" s="36" customFormat="1" ht="9.85" customHeight="1" x14ac:dyDescent="0.2">
      <c r="A738" s="66"/>
      <c r="B738" s="67"/>
      <c r="F738" s="65"/>
      <c r="J738" s="65"/>
      <c r="L738" s="65"/>
    </row>
    <row r="739" spans="1:12" s="36" customFormat="1" ht="9.85" customHeight="1" x14ac:dyDescent="0.2">
      <c r="A739" s="66"/>
      <c r="B739" s="67"/>
      <c r="F739" s="65"/>
      <c r="J739" s="65"/>
      <c r="L739" s="65"/>
    </row>
    <row r="740" spans="1:12" s="36" customFormat="1" ht="9.85" customHeight="1" x14ac:dyDescent="0.2">
      <c r="A740" s="66"/>
      <c r="B740" s="67"/>
      <c r="F740" s="65"/>
      <c r="J740" s="65"/>
      <c r="L740" s="65"/>
    </row>
    <row r="741" spans="1:12" s="36" customFormat="1" ht="9.85" customHeight="1" x14ac:dyDescent="0.2">
      <c r="A741" s="66"/>
      <c r="B741" s="67"/>
      <c r="F741" s="65"/>
      <c r="J741" s="65"/>
      <c r="L741" s="65"/>
    </row>
    <row r="742" spans="1:12" s="36" customFormat="1" ht="9.85" customHeight="1" x14ac:dyDescent="0.2">
      <c r="A742" s="66"/>
      <c r="B742" s="67"/>
      <c r="F742" s="65"/>
      <c r="J742" s="65"/>
      <c r="L742" s="65"/>
    </row>
    <row r="743" spans="1:12" s="36" customFormat="1" ht="9.85" customHeight="1" x14ac:dyDescent="0.2">
      <c r="A743" s="66"/>
      <c r="B743" s="67"/>
      <c r="F743" s="65"/>
      <c r="J743" s="65"/>
      <c r="L743" s="65"/>
    </row>
    <row r="744" spans="1:12" s="36" customFormat="1" ht="9.85" customHeight="1" x14ac:dyDescent="0.2">
      <c r="A744" s="66"/>
      <c r="B744" s="67"/>
      <c r="F744" s="65"/>
      <c r="J744" s="65"/>
      <c r="L744" s="65"/>
    </row>
    <row r="745" spans="1:12" s="36" customFormat="1" ht="9.85" customHeight="1" x14ac:dyDescent="0.2">
      <c r="A745" s="66"/>
      <c r="B745" s="67"/>
      <c r="F745" s="65"/>
      <c r="J745" s="65"/>
      <c r="L745" s="65"/>
    </row>
    <row r="746" spans="1:12" s="36" customFormat="1" ht="9.85" customHeight="1" x14ac:dyDescent="0.2">
      <c r="A746" s="66"/>
      <c r="B746" s="67"/>
      <c r="F746" s="65"/>
      <c r="J746" s="65"/>
      <c r="L746" s="65"/>
    </row>
    <row r="747" spans="1:12" s="36" customFormat="1" ht="9.85" customHeight="1" x14ac:dyDescent="0.2">
      <c r="A747" s="66"/>
      <c r="B747" s="67"/>
      <c r="F747" s="65"/>
      <c r="J747" s="65"/>
      <c r="L747" s="65"/>
    </row>
    <row r="748" spans="1:12" s="36" customFormat="1" ht="9.85" customHeight="1" x14ac:dyDescent="0.2">
      <c r="A748" s="66"/>
      <c r="B748" s="67"/>
      <c r="F748" s="65"/>
      <c r="J748" s="65"/>
      <c r="L748" s="65"/>
    </row>
    <row r="749" spans="1:12" s="36" customFormat="1" ht="9.85" customHeight="1" x14ac:dyDescent="0.2">
      <c r="A749" s="66"/>
      <c r="B749" s="67"/>
      <c r="F749" s="65"/>
      <c r="J749" s="65"/>
      <c r="L749" s="65"/>
    </row>
    <row r="750" spans="1:12" s="36" customFormat="1" ht="9.85" customHeight="1" x14ac:dyDescent="0.2">
      <c r="A750" s="66"/>
      <c r="B750" s="67"/>
      <c r="F750" s="65"/>
      <c r="J750" s="65"/>
      <c r="L750" s="65"/>
    </row>
    <row r="751" spans="1:12" s="36" customFormat="1" ht="9.85" customHeight="1" x14ac:dyDescent="0.2">
      <c r="A751" s="66"/>
      <c r="B751" s="67"/>
      <c r="F751" s="65"/>
      <c r="J751" s="65"/>
      <c r="L751" s="65"/>
    </row>
    <row r="752" spans="1:12" s="36" customFormat="1" ht="9.85" customHeight="1" x14ac:dyDescent="0.2">
      <c r="A752" s="66"/>
      <c r="B752" s="67"/>
      <c r="F752" s="65"/>
      <c r="J752" s="65"/>
      <c r="L752" s="65"/>
    </row>
    <row r="753" spans="1:12" s="36" customFormat="1" ht="9.85" customHeight="1" x14ac:dyDescent="0.2">
      <c r="A753" s="66"/>
      <c r="B753" s="67"/>
      <c r="F753" s="65"/>
      <c r="J753" s="65"/>
      <c r="L753" s="65"/>
    </row>
    <row r="754" spans="1:12" s="36" customFormat="1" ht="9.85" customHeight="1" x14ac:dyDescent="0.2">
      <c r="A754" s="66"/>
      <c r="B754" s="67"/>
      <c r="F754" s="65"/>
      <c r="J754" s="65"/>
      <c r="L754" s="65"/>
    </row>
    <row r="755" spans="1:12" s="36" customFormat="1" ht="9.85" customHeight="1" x14ac:dyDescent="0.2">
      <c r="A755" s="66"/>
      <c r="B755" s="67"/>
      <c r="F755" s="65"/>
      <c r="J755" s="65"/>
      <c r="L755" s="65"/>
    </row>
    <row r="756" spans="1:12" s="36" customFormat="1" ht="9.85" customHeight="1" x14ac:dyDescent="0.2">
      <c r="A756" s="66"/>
      <c r="B756" s="67"/>
      <c r="F756" s="65"/>
      <c r="J756" s="65"/>
      <c r="L756" s="65"/>
    </row>
    <row r="757" spans="1:12" s="36" customFormat="1" ht="9.85" customHeight="1" x14ac:dyDescent="0.2">
      <c r="A757" s="66"/>
      <c r="B757" s="67"/>
      <c r="F757" s="65"/>
      <c r="J757" s="65"/>
      <c r="L757" s="65"/>
    </row>
    <row r="758" spans="1:12" s="36" customFormat="1" ht="9.85" customHeight="1" x14ac:dyDescent="0.2">
      <c r="A758" s="66"/>
      <c r="B758" s="67"/>
      <c r="F758" s="65"/>
      <c r="J758" s="65"/>
      <c r="L758" s="65"/>
    </row>
    <row r="759" spans="1:12" s="36" customFormat="1" ht="9.85" customHeight="1" x14ac:dyDescent="0.2">
      <c r="A759" s="66"/>
      <c r="B759" s="67"/>
      <c r="F759" s="65"/>
      <c r="J759" s="65"/>
      <c r="L759" s="65"/>
    </row>
    <row r="760" spans="1:12" s="36" customFormat="1" ht="9.85" customHeight="1" x14ac:dyDescent="0.2">
      <c r="A760" s="66"/>
      <c r="B760" s="67"/>
      <c r="F760" s="65"/>
      <c r="J760" s="65"/>
      <c r="L760" s="65"/>
    </row>
    <row r="761" spans="1:12" s="36" customFormat="1" ht="9.85" customHeight="1" x14ac:dyDescent="0.2">
      <c r="A761" s="66"/>
      <c r="B761" s="67"/>
      <c r="F761" s="65"/>
      <c r="J761" s="65"/>
      <c r="L761" s="65"/>
    </row>
    <row r="762" spans="1:12" s="36" customFormat="1" ht="9.85" customHeight="1" x14ac:dyDescent="0.2">
      <c r="A762" s="66"/>
      <c r="B762" s="67"/>
      <c r="F762" s="65"/>
      <c r="J762" s="65"/>
      <c r="L762" s="65"/>
    </row>
    <row r="763" spans="1:12" s="36" customFormat="1" ht="9.85" customHeight="1" x14ac:dyDescent="0.2">
      <c r="A763" s="66"/>
      <c r="B763" s="67"/>
      <c r="F763" s="65"/>
      <c r="J763" s="65"/>
      <c r="L763" s="65"/>
    </row>
    <row r="764" spans="1:12" s="36" customFormat="1" ht="9.85" customHeight="1" x14ac:dyDescent="0.2">
      <c r="A764" s="66"/>
      <c r="B764" s="67"/>
      <c r="F764" s="65"/>
      <c r="J764" s="65"/>
      <c r="L764" s="65"/>
    </row>
    <row r="765" spans="1:12" s="36" customFormat="1" ht="9.85" customHeight="1" x14ac:dyDescent="0.2">
      <c r="A765" s="66"/>
      <c r="B765" s="67"/>
      <c r="F765" s="65"/>
      <c r="J765" s="65"/>
      <c r="L765" s="65"/>
    </row>
    <row r="766" spans="1:12" s="36" customFormat="1" ht="9.85" customHeight="1" x14ac:dyDescent="0.2">
      <c r="A766" s="66"/>
      <c r="B766" s="67"/>
      <c r="F766" s="65"/>
      <c r="J766" s="65"/>
      <c r="L766" s="65"/>
    </row>
    <row r="767" spans="1:12" s="36" customFormat="1" ht="9.85" customHeight="1" x14ac:dyDescent="0.2">
      <c r="A767" s="66"/>
      <c r="B767" s="67"/>
      <c r="F767" s="65"/>
      <c r="J767" s="65"/>
      <c r="L767" s="65"/>
    </row>
    <row r="768" spans="1:12" s="36" customFormat="1" ht="9.85" customHeight="1" x14ac:dyDescent="0.2">
      <c r="A768" s="66"/>
      <c r="B768" s="67"/>
      <c r="F768" s="65"/>
      <c r="J768" s="65"/>
      <c r="L768" s="65"/>
    </row>
    <row r="769" spans="1:12" s="36" customFormat="1" ht="9.85" customHeight="1" x14ac:dyDescent="0.2">
      <c r="A769" s="66"/>
      <c r="B769" s="67"/>
      <c r="F769" s="65"/>
      <c r="J769" s="65"/>
      <c r="L769" s="65"/>
    </row>
    <row r="770" spans="1:12" s="36" customFormat="1" ht="9.85" customHeight="1" x14ac:dyDescent="0.2">
      <c r="A770" s="66"/>
      <c r="B770" s="67"/>
      <c r="F770" s="65"/>
      <c r="J770" s="65"/>
      <c r="L770" s="65"/>
    </row>
    <row r="771" spans="1:12" s="36" customFormat="1" ht="9.85" customHeight="1" x14ac:dyDescent="0.2">
      <c r="A771" s="66"/>
      <c r="B771" s="67"/>
      <c r="F771" s="65"/>
      <c r="J771" s="65"/>
      <c r="L771" s="65"/>
    </row>
    <row r="772" spans="1:12" s="36" customFormat="1" ht="9.85" customHeight="1" x14ac:dyDescent="0.2">
      <c r="A772" s="66"/>
      <c r="B772" s="67"/>
      <c r="F772" s="65"/>
      <c r="J772" s="65"/>
      <c r="L772" s="65"/>
    </row>
    <row r="773" spans="1:12" s="36" customFormat="1" ht="9.85" customHeight="1" x14ac:dyDescent="0.2">
      <c r="A773" s="66"/>
      <c r="B773" s="67"/>
      <c r="F773" s="65"/>
      <c r="J773" s="65"/>
      <c r="L773" s="65"/>
    </row>
    <row r="774" spans="1:12" s="36" customFormat="1" ht="9.85" customHeight="1" x14ac:dyDescent="0.2">
      <c r="A774" s="66"/>
      <c r="B774" s="67"/>
      <c r="F774" s="65"/>
      <c r="J774" s="65"/>
      <c r="L774" s="65"/>
    </row>
    <row r="775" spans="1:12" s="36" customFormat="1" ht="9.85" customHeight="1" x14ac:dyDescent="0.2">
      <c r="A775" s="66"/>
      <c r="B775" s="67"/>
      <c r="F775" s="65"/>
      <c r="J775" s="65"/>
      <c r="L775" s="65"/>
    </row>
    <row r="776" spans="1:12" s="36" customFormat="1" ht="9.85" customHeight="1" x14ac:dyDescent="0.2">
      <c r="A776" s="66"/>
      <c r="B776" s="67"/>
      <c r="F776" s="65"/>
      <c r="J776" s="65"/>
      <c r="L776" s="65"/>
    </row>
    <row r="777" spans="1:12" s="36" customFormat="1" ht="9.85" customHeight="1" x14ac:dyDescent="0.2">
      <c r="A777" s="66"/>
      <c r="B777" s="67"/>
      <c r="F777" s="65"/>
      <c r="J777" s="65"/>
      <c r="L777" s="65"/>
    </row>
    <row r="778" spans="1:12" s="36" customFormat="1" ht="9.85" customHeight="1" x14ac:dyDescent="0.2">
      <c r="A778" s="66"/>
      <c r="B778" s="67"/>
      <c r="F778" s="65"/>
      <c r="J778" s="65"/>
      <c r="L778" s="65"/>
    </row>
    <row r="779" spans="1:12" s="36" customFormat="1" ht="9.85" customHeight="1" x14ac:dyDescent="0.2">
      <c r="A779" s="66"/>
      <c r="B779" s="67"/>
      <c r="F779" s="65"/>
      <c r="J779" s="65"/>
      <c r="L779" s="65"/>
    </row>
    <row r="780" spans="1:12" s="36" customFormat="1" ht="9.85" customHeight="1" x14ac:dyDescent="0.2">
      <c r="A780" s="66"/>
      <c r="B780" s="67"/>
      <c r="F780" s="65"/>
      <c r="J780" s="65"/>
      <c r="L780" s="65"/>
    </row>
    <row r="781" spans="1:12" s="36" customFormat="1" ht="9.85" customHeight="1" x14ac:dyDescent="0.2">
      <c r="A781" s="66"/>
      <c r="B781" s="67"/>
      <c r="F781" s="65"/>
      <c r="J781" s="65"/>
      <c r="L781" s="65"/>
    </row>
    <row r="782" spans="1:12" s="36" customFormat="1" ht="9.85" customHeight="1" x14ac:dyDescent="0.2">
      <c r="A782" s="66"/>
      <c r="B782" s="67"/>
      <c r="F782" s="65"/>
      <c r="J782" s="65"/>
      <c r="L782" s="65"/>
    </row>
    <row r="783" spans="1:12" s="36" customFormat="1" ht="9.85" customHeight="1" x14ac:dyDescent="0.2">
      <c r="A783" s="66"/>
      <c r="B783" s="67"/>
      <c r="F783" s="65"/>
      <c r="J783" s="65"/>
      <c r="L783" s="65"/>
    </row>
    <row r="784" spans="1:12" s="36" customFormat="1" ht="9.85" customHeight="1" x14ac:dyDescent="0.2">
      <c r="A784" s="66"/>
      <c r="B784" s="67"/>
      <c r="F784" s="65"/>
      <c r="J784" s="65"/>
      <c r="L784" s="65"/>
    </row>
    <row r="785" spans="1:12" s="36" customFormat="1" ht="9.85" customHeight="1" x14ac:dyDescent="0.2">
      <c r="A785" s="66"/>
      <c r="B785" s="67"/>
      <c r="F785" s="65"/>
      <c r="J785" s="65"/>
      <c r="L785" s="65"/>
    </row>
    <row r="786" spans="1:12" s="36" customFormat="1" ht="9.85" customHeight="1" x14ac:dyDescent="0.2">
      <c r="A786" s="66"/>
      <c r="B786" s="67"/>
      <c r="F786" s="65"/>
      <c r="J786" s="65"/>
      <c r="L786" s="65"/>
    </row>
    <row r="787" spans="1:12" s="36" customFormat="1" ht="9.85" customHeight="1" x14ac:dyDescent="0.2">
      <c r="A787" s="66"/>
      <c r="B787" s="67"/>
      <c r="F787" s="65"/>
      <c r="J787" s="65"/>
      <c r="L787" s="65"/>
    </row>
    <row r="788" spans="1:12" s="36" customFormat="1" ht="9.85" customHeight="1" x14ac:dyDescent="0.2">
      <c r="A788" s="66"/>
      <c r="B788" s="67"/>
      <c r="F788" s="65"/>
      <c r="J788" s="65"/>
      <c r="L788" s="65"/>
    </row>
    <row r="789" spans="1:12" s="36" customFormat="1" ht="9.85" customHeight="1" x14ac:dyDescent="0.2">
      <c r="A789" s="66"/>
      <c r="B789" s="67"/>
      <c r="F789" s="65"/>
      <c r="J789" s="65"/>
      <c r="L789" s="65"/>
    </row>
    <row r="790" spans="1:12" s="36" customFormat="1" ht="9.85" customHeight="1" x14ac:dyDescent="0.2">
      <c r="A790" s="66"/>
      <c r="B790" s="67"/>
      <c r="F790" s="65"/>
      <c r="J790" s="65"/>
      <c r="L790" s="65"/>
    </row>
    <row r="791" spans="1:12" s="36" customFormat="1" ht="9.85" customHeight="1" x14ac:dyDescent="0.2">
      <c r="A791" s="66"/>
      <c r="B791" s="67"/>
      <c r="F791" s="65"/>
      <c r="J791" s="65"/>
      <c r="L791" s="65"/>
    </row>
    <row r="792" spans="1:12" s="36" customFormat="1" ht="9.85" customHeight="1" x14ac:dyDescent="0.2">
      <c r="A792" s="66"/>
      <c r="B792" s="67"/>
      <c r="F792" s="65"/>
      <c r="J792" s="65"/>
      <c r="L792" s="65"/>
    </row>
    <row r="793" spans="1:12" s="36" customFormat="1" ht="9.85" customHeight="1" x14ac:dyDescent="0.2">
      <c r="A793" s="66"/>
      <c r="B793" s="67"/>
      <c r="F793" s="65"/>
      <c r="J793" s="65"/>
      <c r="L793" s="65"/>
    </row>
    <row r="794" spans="1:12" s="36" customFormat="1" ht="9.85" customHeight="1" x14ac:dyDescent="0.2">
      <c r="A794" s="66"/>
      <c r="B794" s="67"/>
      <c r="F794" s="65"/>
      <c r="J794" s="65"/>
      <c r="L794" s="65"/>
    </row>
    <row r="795" spans="1:12" s="36" customFormat="1" ht="9.85" customHeight="1" x14ac:dyDescent="0.2">
      <c r="A795" s="66"/>
      <c r="B795" s="67"/>
      <c r="F795" s="65"/>
      <c r="J795" s="65"/>
      <c r="L795" s="65"/>
    </row>
    <row r="796" spans="1:12" s="36" customFormat="1" ht="9.85" customHeight="1" x14ac:dyDescent="0.2">
      <c r="A796" s="66"/>
      <c r="B796" s="67"/>
      <c r="F796" s="65"/>
      <c r="J796" s="65"/>
      <c r="L796" s="65"/>
    </row>
    <row r="797" spans="1:12" s="36" customFormat="1" ht="9.85" customHeight="1" x14ac:dyDescent="0.2">
      <c r="A797" s="66"/>
      <c r="B797" s="67"/>
      <c r="F797" s="65"/>
      <c r="J797" s="65"/>
      <c r="L797" s="65"/>
    </row>
    <row r="798" spans="1:12" s="36" customFormat="1" ht="9.85" customHeight="1" x14ac:dyDescent="0.2">
      <c r="A798" s="66"/>
      <c r="B798" s="67"/>
      <c r="F798" s="65"/>
      <c r="J798" s="65"/>
      <c r="L798" s="65"/>
    </row>
    <row r="799" spans="1:12" s="36" customFormat="1" ht="9.85" customHeight="1" x14ac:dyDescent="0.2">
      <c r="A799" s="66"/>
      <c r="B799" s="67"/>
      <c r="F799" s="65"/>
      <c r="J799" s="65"/>
      <c r="L799" s="65"/>
    </row>
    <row r="800" spans="1:12" s="36" customFormat="1" ht="9.85" customHeight="1" x14ac:dyDescent="0.2">
      <c r="A800" s="66"/>
      <c r="B800" s="67"/>
      <c r="F800" s="65"/>
      <c r="J800" s="65"/>
      <c r="L800" s="65"/>
    </row>
    <row r="801" spans="1:12" s="36" customFormat="1" ht="9.85" customHeight="1" x14ac:dyDescent="0.2">
      <c r="A801" s="66"/>
      <c r="B801" s="67"/>
      <c r="F801" s="65"/>
      <c r="J801" s="65"/>
      <c r="L801" s="65"/>
    </row>
    <row r="802" spans="1:12" ht="9.85" customHeight="1" x14ac:dyDescent="0.25">
      <c r="F802" s="16"/>
      <c r="J802" s="16"/>
      <c r="L802" s="16"/>
    </row>
    <row r="803" spans="1:12" ht="9.85" customHeight="1" x14ac:dyDescent="0.25">
      <c r="F803" s="16"/>
      <c r="J803" s="16"/>
      <c r="L803" s="16"/>
    </row>
    <row r="804" spans="1:12" ht="9.85" customHeight="1" x14ac:dyDescent="0.25">
      <c r="F804" s="16"/>
      <c r="J804" s="16"/>
      <c r="L804" s="16"/>
    </row>
    <row r="805" spans="1:12" ht="9.85" customHeight="1" x14ac:dyDescent="0.25">
      <c r="F805" s="16"/>
      <c r="J805" s="16"/>
      <c r="L805" s="16"/>
    </row>
    <row r="806" spans="1:12" ht="9.85" customHeight="1" x14ac:dyDescent="0.25">
      <c r="F806" s="16"/>
      <c r="J806" s="16"/>
      <c r="L806" s="16"/>
    </row>
    <row r="807" spans="1:12" ht="9.85" customHeight="1" x14ac:dyDescent="0.25">
      <c r="F807" s="16"/>
      <c r="J807" s="16"/>
      <c r="L807" s="16"/>
    </row>
    <row r="808" spans="1:12" ht="9.85" customHeight="1" x14ac:dyDescent="0.25">
      <c r="F808" s="16"/>
      <c r="J808" s="16"/>
      <c r="L808" s="16"/>
    </row>
    <row r="809" spans="1:12" ht="9.85" customHeight="1" x14ac:dyDescent="0.25">
      <c r="F809" s="16"/>
      <c r="J809" s="16"/>
      <c r="L809" s="16"/>
    </row>
    <row r="810" spans="1:12" ht="9.85" customHeight="1" x14ac:dyDescent="0.25">
      <c r="F810" s="16"/>
      <c r="J810" s="16"/>
      <c r="L810" s="16"/>
    </row>
    <row r="811" spans="1:12" ht="9.85" customHeight="1" x14ac:dyDescent="0.25">
      <c r="F811" s="16"/>
      <c r="J811" s="16"/>
      <c r="L811" s="16"/>
    </row>
    <row r="812" spans="1:12" ht="9.85" customHeight="1" x14ac:dyDescent="0.25">
      <c r="F812" s="16"/>
      <c r="J812" s="16"/>
      <c r="L812" s="16"/>
    </row>
    <row r="813" spans="1:12" ht="9.85" customHeight="1" x14ac:dyDescent="0.25">
      <c r="F813" s="16"/>
      <c r="J813" s="16"/>
      <c r="L813" s="16"/>
    </row>
    <row r="814" spans="1:12" ht="9.85" customHeight="1" x14ac:dyDescent="0.25">
      <c r="F814" s="16"/>
      <c r="J814" s="16"/>
      <c r="L814" s="16"/>
    </row>
    <row r="815" spans="1:12" ht="9.85" customHeight="1" x14ac:dyDescent="0.25">
      <c r="F815" s="16"/>
      <c r="J815" s="16"/>
      <c r="L815" s="16"/>
    </row>
    <row r="816" spans="1:12" ht="9.85" customHeight="1" x14ac:dyDescent="0.25">
      <c r="F816" s="16"/>
      <c r="J816" s="16"/>
      <c r="L816" s="16"/>
    </row>
    <row r="817" spans="6:12" ht="9.85" customHeight="1" x14ac:dyDescent="0.25">
      <c r="F817" s="16"/>
      <c r="J817" s="16"/>
      <c r="L817" s="16"/>
    </row>
    <row r="818" spans="6:12" ht="9.85" customHeight="1" x14ac:dyDescent="0.25">
      <c r="F818" s="16"/>
      <c r="J818" s="16"/>
      <c r="L818" s="16"/>
    </row>
    <row r="819" spans="6:12" ht="9.85" customHeight="1" x14ac:dyDescent="0.25">
      <c r="F819" s="16"/>
      <c r="J819" s="16"/>
      <c r="L819" s="16"/>
    </row>
    <row r="820" spans="6:12" ht="9.85" customHeight="1" x14ac:dyDescent="0.25">
      <c r="F820" s="16"/>
      <c r="J820" s="16"/>
      <c r="L820" s="16"/>
    </row>
    <row r="821" spans="6:12" ht="9.85" customHeight="1" x14ac:dyDescent="0.25">
      <c r="F821" s="16"/>
      <c r="J821" s="16"/>
      <c r="L821" s="16"/>
    </row>
    <row r="822" spans="6:12" ht="9.85" customHeight="1" x14ac:dyDescent="0.25">
      <c r="F822" s="16"/>
      <c r="J822" s="16"/>
      <c r="L822" s="16"/>
    </row>
    <row r="823" spans="6:12" ht="9.85" customHeight="1" x14ac:dyDescent="0.25">
      <c r="F823" s="16"/>
      <c r="J823" s="16"/>
      <c r="L823" s="16"/>
    </row>
    <row r="824" spans="6:12" ht="9.85" customHeight="1" x14ac:dyDescent="0.25">
      <c r="F824" s="16"/>
      <c r="J824" s="16"/>
      <c r="L824" s="16"/>
    </row>
    <row r="825" spans="6:12" ht="9.85" customHeight="1" x14ac:dyDescent="0.25">
      <c r="F825" s="16"/>
      <c r="J825" s="16"/>
      <c r="L825" s="16"/>
    </row>
    <row r="826" spans="6:12" ht="9.85" customHeight="1" x14ac:dyDescent="0.25">
      <c r="F826" s="16"/>
      <c r="J826" s="16"/>
      <c r="L826" s="16"/>
    </row>
    <row r="827" spans="6:12" ht="9.85" customHeight="1" x14ac:dyDescent="0.25">
      <c r="F827" s="16"/>
      <c r="J827" s="16"/>
      <c r="L827" s="16"/>
    </row>
    <row r="828" spans="6:12" ht="9.85" customHeight="1" x14ac:dyDescent="0.25">
      <c r="F828" s="16"/>
      <c r="J828" s="16"/>
      <c r="L828" s="16"/>
    </row>
    <row r="829" spans="6:12" ht="9.85" customHeight="1" x14ac:dyDescent="0.25">
      <c r="F829" s="16"/>
      <c r="J829" s="16"/>
      <c r="L829" s="16"/>
    </row>
    <row r="830" spans="6:12" ht="9.85" customHeight="1" x14ac:dyDescent="0.25">
      <c r="F830" s="16"/>
      <c r="J830" s="16"/>
      <c r="L830" s="16"/>
    </row>
    <row r="831" spans="6:12" ht="9.85" customHeight="1" x14ac:dyDescent="0.25">
      <c r="F831" s="16"/>
      <c r="J831" s="16"/>
      <c r="L831" s="16"/>
    </row>
    <row r="832" spans="6:12" ht="9.85" customHeight="1" x14ac:dyDescent="0.25">
      <c r="F832" s="16"/>
      <c r="J832" s="16"/>
      <c r="L832" s="16"/>
    </row>
    <row r="833" spans="6:12" ht="9.85" customHeight="1" x14ac:dyDescent="0.25">
      <c r="F833" s="16"/>
      <c r="J833" s="16"/>
      <c r="L833" s="16"/>
    </row>
    <row r="834" spans="6:12" ht="9.85" customHeight="1" x14ac:dyDescent="0.25">
      <c r="F834" s="16"/>
      <c r="J834" s="16"/>
      <c r="L834" s="16"/>
    </row>
    <row r="835" spans="6:12" ht="9.85" customHeight="1" x14ac:dyDescent="0.25">
      <c r="F835" s="16"/>
      <c r="J835" s="16"/>
      <c r="L835" s="16"/>
    </row>
    <row r="836" spans="6:12" ht="9.85" customHeight="1" x14ac:dyDescent="0.25">
      <c r="F836" s="16"/>
      <c r="J836" s="16"/>
      <c r="L836" s="16"/>
    </row>
    <row r="837" spans="6:12" ht="9.85" customHeight="1" x14ac:dyDescent="0.25">
      <c r="F837" s="16"/>
      <c r="J837" s="16"/>
      <c r="L837" s="16"/>
    </row>
    <row r="838" spans="6:12" ht="9.85" customHeight="1" x14ac:dyDescent="0.25">
      <c r="F838" s="16"/>
      <c r="J838" s="16"/>
      <c r="L838" s="16"/>
    </row>
    <row r="839" spans="6:12" ht="9.85" customHeight="1" x14ac:dyDescent="0.25">
      <c r="F839" s="16"/>
      <c r="J839" s="16"/>
      <c r="L839" s="16"/>
    </row>
    <row r="840" spans="6:12" ht="9.85" customHeight="1" x14ac:dyDescent="0.25">
      <c r="F840" s="16"/>
      <c r="J840" s="16"/>
      <c r="L840" s="16"/>
    </row>
    <row r="841" spans="6:12" ht="9.85" customHeight="1" x14ac:dyDescent="0.25">
      <c r="F841" s="16"/>
      <c r="J841" s="16"/>
      <c r="L841" s="16"/>
    </row>
    <row r="842" spans="6:12" ht="9.85" customHeight="1" x14ac:dyDescent="0.25">
      <c r="F842" s="16"/>
      <c r="J842" s="16"/>
      <c r="L842" s="16"/>
    </row>
    <row r="843" spans="6:12" ht="9.85" customHeight="1" x14ac:dyDescent="0.25">
      <c r="F843" s="16"/>
      <c r="J843" s="16"/>
      <c r="L843" s="16"/>
    </row>
    <row r="844" spans="6:12" ht="9.85" customHeight="1" x14ac:dyDescent="0.25">
      <c r="F844" s="16"/>
      <c r="J844" s="16"/>
      <c r="L844" s="16"/>
    </row>
    <row r="845" spans="6:12" ht="9.85" customHeight="1" x14ac:dyDescent="0.25">
      <c r="F845" s="16"/>
      <c r="J845" s="16"/>
      <c r="L845" s="16"/>
    </row>
    <row r="846" spans="6:12" ht="9.85" customHeight="1" x14ac:dyDescent="0.25">
      <c r="F846" s="16"/>
      <c r="J846" s="16"/>
      <c r="L846" s="16"/>
    </row>
    <row r="847" spans="6:12" ht="9.85" customHeight="1" x14ac:dyDescent="0.25">
      <c r="F847" s="16"/>
      <c r="J847" s="16"/>
      <c r="L847" s="16"/>
    </row>
    <row r="848" spans="6:12" ht="9.85" customHeight="1" x14ac:dyDescent="0.25">
      <c r="F848" s="16"/>
      <c r="J848" s="16"/>
      <c r="L848" s="16"/>
    </row>
    <row r="849" spans="6:12" ht="9.85" customHeight="1" x14ac:dyDescent="0.25">
      <c r="F849" s="16"/>
      <c r="J849" s="16"/>
      <c r="L849" s="16"/>
    </row>
    <row r="850" spans="6:12" ht="9.85" customHeight="1" x14ac:dyDescent="0.25">
      <c r="F850" s="16"/>
      <c r="J850" s="16"/>
      <c r="L850" s="16"/>
    </row>
    <row r="851" spans="6:12" ht="9.85" customHeight="1" x14ac:dyDescent="0.25">
      <c r="F851" s="16"/>
      <c r="J851" s="16"/>
      <c r="L851" s="16"/>
    </row>
    <row r="852" spans="6:12" ht="9.85" customHeight="1" x14ac:dyDescent="0.25">
      <c r="F852" s="16"/>
      <c r="J852" s="16"/>
      <c r="L852" s="16"/>
    </row>
    <row r="853" spans="6:12" ht="9.85" customHeight="1" x14ac:dyDescent="0.25">
      <c r="F853" s="16"/>
      <c r="J853" s="16"/>
      <c r="L853" s="16"/>
    </row>
    <row r="854" spans="6:12" ht="9.85" customHeight="1" x14ac:dyDescent="0.25">
      <c r="F854" s="16"/>
      <c r="J854" s="16"/>
      <c r="L854" s="16"/>
    </row>
    <row r="855" spans="6:12" ht="9.85" customHeight="1" x14ac:dyDescent="0.25">
      <c r="F855" s="16"/>
      <c r="J855" s="16"/>
      <c r="L855" s="16"/>
    </row>
    <row r="856" spans="6:12" ht="9.85" customHeight="1" x14ac:dyDescent="0.25">
      <c r="F856" s="16"/>
      <c r="J856" s="16"/>
      <c r="L856" s="16"/>
    </row>
    <row r="857" spans="6:12" ht="9.85" customHeight="1" x14ac:dyDescent="0.25">
      <c r="F857" s="16"/>
      <c r="J857" s="16"/>
      <c r="L857" s="16"/>
    </row>
    <row r="858" spans="6:12" ht="9.85" customHeight="1" x14ac:dyDescent="0.25">
      <c r="F858" s="16"/>
      <c r="J858" s="16"/>
      <c r="L858" s="16"/>
    </row>
    <row r="859" spans="6:12" ht="9.85" customHeight="1" x14ac:dyDescent="0.25">
      <c r="F859" s="16"/>
      <c r="J859" s="16"/>
      <c r="L859" s="16"/>
    </row>
    <row r="860" spans="6:12" ht="9.85" customHeight="1" x14ac:dyDescent="0.25">
      <c r="F860" s="16"/>
      <c r="J860" s="16"/>
      <c r="L860" s="16"/>
    </row>
    <row r="861" spans="6:12" ht="9.85" customHeight="1" x14ac:dyDescent="0.25">
      <c r="F861" s="16"/>
      <c r="J861" s="16"/>
      <c r="L861" s="16"/>
    </row>
    <row r="862" spans="6:12" ht="9.85" customHeight="1" x14ac:dyDescent="0.25">
      <c r="F862" s="16"/>
      <c r="J862" s="16"/>
      <c r="L862" s="16"/>
    </row>
    <row r="863" spans="6:12" ht="9.85" customHeight="1" x14ac:dyDescent="0.25">
      <c r="F863" s="16"/>
      <c r="J863" s="16"/>
      <c r="L863" s="16"/>
    </row>
    <row r="864" spans="6:12" ht="9.85" customHeight="1" x14ac:dyDescent="0.25">
      <c r="F864" s="16"/>
      <c r="J864" s="16"/>
      <c r="L864" s="16"/>
    </row>
    <row r="865" spans="6:12" ht="9.85" customHeight="1" x14ac:dyDescent="0.25">
      <c r="F865" s="16"/>
      <c r="J865" s="16"/>
      <c r="L865" s="16"/>
    </row>
    <row r="866" spans="6:12" ht="9.85" customHeight="1" x14ac:dyDescent="0.25">
      <c r="F866" s="16"/>
      <c r="J866" s="16"/>
      <c r="L866" s="16"/>
    </row>
    <row r="867" spans="6:12" ht="9.85" customHeight="1" x14ac:dyDescent="0.25">
      <c r="F867" s="16"/>
      <c r="J867" s="16"/>
      <c r="L867" s="16"/>
    </row>
    <row r="868" spans="6:12" ht="9.85" customHeight="1" x14ac:dyDescent="0.25">
      <c r="F868" s="16"/>
      <c r="J868" s="16"/>
      <c r="L868" s="16"/>
    </row>
    <row r="869" spans="6:12" ht="9.85" customHeight="1" x14ac:dyDescent="0.25">
      <c r="F869" s="16"/>
      <c r="J869" s="16"/>
      <c r="L869" s="16"/>
    </row>
    <row r="870" spans="6:12" ht="9.85" customHeight="1" x14ac:dyDescent="0.25">
      <c r="F870" s="16"/>
      <c r="J870" s="16"/>
      <c r="L870" s="16"/>
    </row>
    <row r="871" spans="6:12" ht="9.85" customHeight="1" x14ac:dyDescent="0.25">
      <c r="F871" s="16"/>
      <c r="J871" s="16"/>
      <c r="L871" s="16"/>
    </row>
    <row r="872" spans="6:12" ht="9.85" customHeight="1" x14ac:dyDescent="0.25">
      <c r="F872" s="16"/>
      <c r="J872" s="16"/>
      <c r="L872" s="16"/>
    </row>
    <row r="873" spans="6:12" ht="9.85" customHeight="1" x14ac:dyDescent="0.25">
      <c r="F873" s="16"/>
      <c r="J873" s="16"/>
      <c r="L873" s="16"/>
    </row>
    <row r="874" spans="6:12" ht="9.85" customHeight="1" x14ac:dyDescent="0.25">
      <c r="F874" s="16"/>
      <c r="J874" s="16"/>
      <c r="L874" s="16"/>
    </row>
    <row r="875" spans="6:12" ht="9.85" customHeight="1" x14ac:dyDescent="0.25">
      <c r="F875" s="16"/>
      <c r="J875" s="16"/>
      <c r="L875" s="16"/>
    </row>
    <row r="876" spans="6:12" ht="9.85" customHeight="1" x14ac:dyDescent="0.25">
      <c r="F876" s="16"/>
      <c r="J876" s="16"/>
      <c r="L876" s="16"/>
    </row>
    <row r="877" spans="6:12" ht="9.85" customHeight="1" x14ac:dyDescent="0.25">
      <c r="F877" s="16"/>
      <c r="J877" s="16"/>
      <c r="L877" s="16"/>
    </row>
    <row r="878" spans="6:12" ht="9.85" customHeight="1" x14ac:dyDescent="0.25">
      <c r="F878" s="16"/>
      <c r="J878" s="16"/>
      <c r="L878" s="16"/>
    </row>
    <row r="879" spans="6:12" ht="9.85" customHeight="1" x14ac:dyDescent="0.25">
      <c r="F879" s="16"/>
      <c r="J879" s="16"/>
      <c r="L879" s="16"/>
    </row>
    <row r="880" spans="6:12" ht="9.85" customHeight="1" x14ac:dyDescent="0.25">
      <c r="F880" s="16"/>
      <c r="J880" s="16"/>
      <c r="L880" s="16"/>
    </row>
    <row r="881" spans="6:12" ht="9.85" customHeight="1" x14ac:dyDescent="0.25">
      <c r="F881" s="16"/>
      <c r="J881" s="16"/>
      <c r="L881" s="16"/>
    </row>
    <row r="882" spans="6:12" ht="9.85" customHeight="1" x14ac:dyDescent="0.25">
      <c r="F882" s="16"/>
      <c r="J882" s="16"/>
      <c r="L882" s="16"/>
    </row>
    <row r="883" spans="6:12" ht="9.85" customHeight="1" x14ac:dyDescent="0.25">
      <c r="F883" s="16"/>
      <c r="J883" s="16"/>
      <c r="L883" s="16"/>
    </row>
    <row r="884" spans="6:12" ht="9.85" customHeight="1" x14ac:dyDescent="0.25">
      <c r="F884" s="16"/>
      <c r="J884" s="16"/>
      <c r="L884" s="16"/>
    </row>
    <row r="885" spans="6:12" ht="9.85" customHeight="1" x14ac:dyDescent="0.25">
      <c r="F885" s="16"/>
      <c r="J885" s="16"/>
      <c r="L885" s="16"/>
    </row>
    <row r="886" spans="6:12" ht="9.85" customHeight="1" x14ac:dyDescent="0.25">
      <c r="F886" s="16"/>
      <c r="J886" s="16"/>
      <c r="L886" s="16"/>
    </row>
    <row r="887" spans="6:12" ht="9.85" customHeight="1" x14ac:dyDescent="0.25">
      <c r="F887" s="16"/>
      <c r="J887" s="16"/>
      <c r="L887" s="16"/>
    </row>
    <row r="888" spans="6:12" ht="9.85" customHeight="1" x14ac:dyDescent="0.25">
      <c r="F888" s="16"/>
      <c r="J888" s="16"/>
      <c r="L888" s="16"/>
    </row>
    <row r="889" spans="6:12" ht="9.85" customHeight="1" x14ac:dyDescent="0.25">
      <c r="F889" s="16"/>
      <c r="J889" s="16"/>
      <c r="L889" s="16"/>
    </row>
    <row r="890" spans="6:12" ht="9.85" customHeight="1" x14ac:dyDescent="0.25">
      <c r="F890" s="16"/>
      <c r="J890" s="16"/>
      <c r="L890" s="16"/>
    </row>
    <row r="891" spans="6:12" ht="9.85" customHeight="1" x14ac:dyDescent="0.25">
      <c r="F891" s="16"/>
      <c r="J891" s="16"/>
      <c r="L891" s="16"/>
    </row>
    <row r="892" spans="6:12" ht="9.85" customHeight="1" x14ac:dyDescent="0.25">
      <c r="F892" s="16"/>
      <c r="J892" s="16"/>
      <c r="L892" s="16"/>
    </row>
    <row r="893" spans="6:12" ht="9.85" customHeight="1" x14ac:dyDescent="0.25">
      <c r="F893" s="16"/>
      <c r="J893" s="16"/>
      <c r="L893" s="16"/>
    </row>
    <row r="894" spans="6:12" ht="9.85" customHeight="1" x14ac:dyDescent="0.25">
      <c r="F894" s="16"/>
      <c r="J894" s="16"/>
      <c r="L894" s="16"/>
    </row>
    <row r="895" spans="6:12" ht="9.85" customHeight="1" x14ac:dyDescent="0.25">
      <c r="F895" s="16"/>
      <c r="J895" s="16"/>
      <c r="L895" s="16"/>
    </row>
    <row r="896" spans="6:12" ht="9.85" customHeight="1" x14ac:dyDescent="0.25">
      <c r="F896" s="16"/>
      <c r="J896" s="16"/>
      <c r="L896" s="16"/>
    </row>
    <row r="897" spans="6:12" ht="9.85" customHeight="1" x14ac:dyDescent="0.25">
      <c r="F897" s="16"/>
      <c r="J897" s="16"/>
      <c r="L897" s="16"/>
    </row>
    <row r="898" spans="6:12" ht="9.85" customHeight="1" x14ac:dyDescent="0.25">
      <c r="F898" s="16"/>
      <c r="J898" s="16"/>
      <c r="L898" s="16"/>
    </row>
    <row r="899" spans="6:12" ht="9.85" customHeight="1" x14ac:dyDescent="0.25">
      <c r="F899" s="16"/>
      <c r="J899" s="16"/>
      <c r="L899" s="16"/>
    </row>
    <row r="900" spans="6:12" ht="9.85" customHeight="1" x14ac:dyDescent="0.25">
      <c r="F900" s="16"/>
      <c r="J900" s="16"/>
      <c r="L900" s="16"/>
    </row>
    <row r="901" spans="6:12" ht="9.85" customHeight="1" x14ac:dyDescent="0.25">
      <c r="F901" s="16"/>
      <c r="J901" s="16"/>
      <c r="L901" s="16"/>
    </row>
    <row r="902" spans="6:12" ht="9.85" customHeight="1" x14ac:dyDescent="0.25">
      <c r="F902" s="16"/>
      <c r="J902" s="16"/>
      <c r="L902" s="16"/>
    </row>
    <row r="903" spans="6:12" ht="9.85" customHeight="1" x14ac:dyDescent="0.25">
      <c r="F903" s="16"/>
      <c r="J903" s="16"/>
      <c r="L903" s="16"/>
    </row>
    <row r="904" spans="6:12" ht="9.85" customHeight="1" x14ac:dyDescent="0.25">
      <c r="F904" s="16"/>
      <c r="J904" s="16"/>
      <c r="L904" s="16"/>
    </row>
    <row r="905" spans="6:12" ht="9.85" customHeight="1" x14ac:dyDescent="0.25">
      <c r="F905" s="16"/>
      <c r="J905" s="16"/>
      <c r="L905" s="16"/>
    </row>
    <row r="906" spans="6:12" ht="9.85" customHeight="1" x14ac:dyDescent="0.25">
      <c r="F906" s="16"/>
      <c r="J906" s="16"/>
      <c r="L906" s="16"/>
    </row>
    <row r="907" spans="6:12" ht="9.85" customHeight="1" x14ac:dyDescent="0.25">
      <c r="F907" s="16"/>
      <c r="J907" s="16"/>
      <c r="L907" s="16"/>
    </row>
    <row r="908" spans="6:12" ht="9.85" customHeight="1" x14ac:dyDescent="0.25">
      <c r="F908" s="16"/>
      <c r="J908" s="16"/>
      <c r="L908" s="16"/>
    </row>
    <row r="909" spans="6:12" ht="9.85" customHeight="1" x14ac:dyDescent="0.25">
      <c r="F909" s="16"/>
      <c r="J909" s="16"/>
      <c r="L909" s="16"/>
    </row>
    <row r="910" spans="6:12" ht="9.85" customHeight="1" x14ac:dyDescent="0.25">
      <c r="F910" s="16"/>
      <c r="J910" s="16"/>
      <c r="L910" s="16"/>
    </row>
    <row r="911" spans="6:12" ht="9.85" customHeight="1" x14ac:dyDescent="0.25">
      <c r="F911" s="16"/>
      <c r="J911" s="16"/>
      <c r="L911" s="16"/>
    </row>
    <row r="912" spans="6:12" ht="9.85" customHeight="1" x14ac:dyDescent="0.25">
      <c r="F912" s="16"/>
      <c r="J912" s="16"/>
      <c r="L912" s="16"/>
    </row>
    <row r="913" spans="6:12" ht="9.85" customHeight="1" x14ac:dyDescent="0.25">
      <c r="F913" s="16"/>
      <c r="J913" s="16"/>
      <c r="L913" s="16"/>
    </row>
    <row r="914" spans="6:12" ht="9.85" customHeight="1" x14ac:dyDescent="0.25">
      <c r="F914" s="16"/>
      <c r="J914" s="16"/>
      <c r="L914" s="16"/>
    </row>
    <row r="915" spans="6:12" ht="9.85" customHeight="1" x14ac:dyDescent="0.25">
      <c r="F915" s="16"/>
      <c r="J915" s="16"/>
      <c r="L915" s="16"/>
    </row>
    <row r="916" spans="6:12" ht="9.85" customHeight="1" x14ac:dyDescent="0.25">
      <c r="F916" s="16"/>
      <c r="J916" s="16"/>
      <c r="L916" s="16"/>
    </row>
    <row r="917" spans="6:12" ht="9.85" customHeight="1" x14ac:dyDescent="0.25">
      <c r="F917" s="16"/>
      <c r="J917" s="16"/>
      <c r="L917" s="16"/>
    </row>
    <row r="918" spans="6:12" ht="9.85" customHeight="1" x14ac:dyDescent="0.25">
      <c r="F918" s="16"/>
      <c r="J918" s="16"/>
      <c r="L918" s="16"/>
    </row>
    <row r="919" spans="6:12" ht="9.85" customHeight="1" x14ac:dyDescent="0.25">
      <c r="F919" s="16"/>
      <c r="J919" s="16"/>
      <c r="L919" s="16"/>
    </row>
    <row r="920" spans="6:12" ht="9.85" customHeight="1" x14ac:dyDescent="0.25">
      <c r="F920" s="16"/>
      <c r="J920" s="16"/>
      <c r="L920" s="16"/>
    </row>
    <row r="921" spans="6:12" ht="9.85" customHeight="1" x14ac:dyDescent="0.25">
      <c r="F921" s="16"/>
      <c r="J921" s="16"/>
      <c r="L921" s="16"/>
    </row>
    <row r="922" spans="6:12" ht="9.85" customHeight="1" x14ac:dyDescent="0.25">
      <c r="F922" s="16"/>
      <c r="J922" s="16"/>
      <c r="L922" s="16"/>
    </row>
    <row r="923" spans="6:12" ht="9.85" customHeight="1" x14ac:dyDescent="0.25">
      <c r="F923" s="16"/>
      <c r="J923" s="16"/>
      <c r="L923" s="16"/>
    </row>
    <row r="924" spans="6:12" ht="9.85" customHeight="1" x14ac:dyDescent="0.25">
      <c r="F924" s="16"/>
      <c r="J924" s="16"/>
      <c r="L924" s="16"/>
    </row>
    <row r="925" spans="6:12" ht="9.85" customHeight="1" x14ac:dyDescent="0.25">
      <c r="F925" s="16"/>
      <c r="J925" s="16"/>
      <c r="L925" s="16"/>
    </row>
    <row r="926" spans="6:12" ht="9.85" customHeight="1" x14ac:dyDescent="0.25">
      <c r="F926" s="16"/>
      <c r="J926" s="16"/>
      <c r="L926" s="16"/>
    </row>
    <row r="927" spans="6:12" ht="9.85" customHeight="1" x14ac:dyDescent="0.25">
      <c r="F927" s="16"/>
      <c r="J927" s="16"/>
      <c r="L927" s="16"/>
    </row>
    <row r="928" spans="6:12" ht="9.85" customHeight="1" x14ac:dyDescent="0.25">
      <c r="F928" s="16"/>
      <c r="J928" s="16"/>
      <c r="L928" s="16"/>
    </row>
    <row r="929" spans="6:12" ht="9.85" customHeight="1" x14ac:dyDescent="0.25">
      <c r="F929" s="16"/>
      <c r="J929" s="16"/>
      <c r="L929" s="16"/>
    </row>
    <row r="930" spans="6:12" ht="9.85" customHeight="1" x14ac:dyDescent="0.25">
      <c r="F930" s="16"/>
      <c r="J930" s="16"/>
      <c r="L930" s="16"/>
    </row>
    <row r="931" spans="6:12" ht="9.85" customHeight="1" x14ac:dyDescent="0.25">
      <c r="F931" s="16"/>
      <c r="J931" s="16"/>
      <c r="L931" s="16"/>
    </row>
    <row r="932" spans="6:12" ht="9.85" customHeight="1" x14ac:dyDescent="0.25">
      <c r="F932" s="16"/>
      <c r="J932" s="16"/>
      <c r="L932" s="16"/>
    </row>
    <row r="933" spans="6:12" ht="9.85" customHeight="1" x14ac:dyDescent="0.25">
      <c r="F933" s="16"/>
      <c r="J933" s="16"/>
      <c r="L933" s="16"/>
    </row>
    <row r="934" spans="6:12" ht="9.85" customHeight="1" x14ac:dyDescent="0.25">
      <c r="F934" s="16"/>
      <c r="J934" s="16"/>
      <c r="L934" s="16"/>
    </row>
    <row r="935" spans="6:12" ht="9.85" customHeight="1" x14ac:dyDescent="0.25">
      <c r="F935" s="16"/>
      <c r="J935" s="16"/>
      <c r="L935" s="16"/>
    </row>
    <row r="936" spans="6:12" ht="9.85" customHeight="1" x14ac:dyDescent="0.25">
      <c r="F936" s="16"/>
      <c r="J936" s="16"/>
      <c r="L936" s="16"/>
    </row>
    <row r="937" spans="6:12" ht="9.85" customHeight="1" x14ac:dyDescent="0.25">
      <c r="F937" s="16"/>
      <c r="J937" s="16"/>
      <c r="L937" s="16"/>
    </row>
    <row r="938" spans="6:12" ht="9.85" customHeight="1" x14ac:dyDescent="0.25">
      <c r="F938" s="16"/>
      <c r="J938" s="16"/>
      <c r="L938" s="16"/>
    </row>
    <row r="939" spans="6:12" ht="9.85" customHeight="1" x14ac:dyDescent="0.25">
      <c r="F939" s="16"/>
      <c r="J939" s="16"/>
      <c r="L939" s="16"/>
    </row>
    <row r="940" spans="6:12" ht="9.85" customHeight="1" x14ac:dyDescent="0.25">
      <c r="F940" s="16"/>
      <c r="J940" s="16"/>
      <c r="L940" s="16"/>
    </row>
    <row r="941" spans="6:12" ht="9.85" customHeight="1" x14ac:dyDescent="0.25">
      <c r="F941" s="16"/>
      <c r="J941" s="16"/>
      <c r="L941" s="16"/>
    </row>
    <row r="942" spans="6:12" ht="9.85" customHeight="1" x14ac:dyDescent="0.25">
      <c r="F942" s="16"/>
      <c r="J942" s="16"/>
      <c r="L942" s="16"/>
    </row>
    <row r="943" spans="6:12" ht="9.85" customHeight="1" x14ac:dyDescent="0.25">
      <c r="F943" s="16"/>
      <c r="J943" s="16"/>
      <c r="L943" s="16"/>
    </row>
    <row r="944" spans="6:12" ht="9.85" customHeight="1" x14ac:dyDescent="0.25">
      <c r="F944" s="16"/>
      <c r="J944" s="16"/>
      <c r="L944" s="16"/>
    </row>
    <row r="945" spans="6:12" ht="9.85" customHeight="1" x14ac:dyDescent="0.25">
      <c r="F945" s="16"/>
      <c r="J945" s="16"/>
      <c r="L945" s="16"/>
    </row>
    <row r="946" spans="6:12" ht="9.85" customHeight="1" x14ac:dyDescent="0.25">
      <c r="F946" s="16"/>
      <c r="J946" s="16"/>
      <c r="L946" s="16"/>
    </row>
    <row r="947" spans="6:12" ht="9.85" customHeight="1" x14ac:dyDescent="0.25">
      <c r="F947" s="16"/>
      <c r="J947" s="16"/>
      <c r="L947" s="16"/>
    </row>
    <row r="948" spans="6:12" ht="9.85" customHeight="1" x14ac:dyDescent="0.25">
      <c r="F948" s="16"/>
      <c r="J948" s="16"/>
      <c r="L948" s="16"/>
    </row>
    <row r="949" spans="6:12" ht="9.85" customHeight="1" x14ac:dyDescent="0.25">
      <c r="F949" s="16"/>
      <c r="J949" s="16"/>
      <c r="L949" s="16"/>
    </row>
    <row r="950" spans="6:12" ht="9.85" customHeight="1" x14ac:dyDescent="0.25">
      <c r="F950" s="16"/>
      <c r="J950" s="16"/>
      <c r="L950" s="16"/>
    </row>
    <row r="951" spans="6:12" ht="9.85" customHeight="1" x14ac:dyDescent="0.25">
      <c r="F951" s="16"/>
      <c r="J951" s="16"/>
      <c r="L951" s="16"/>
    </row>
    <row r="952" spans="6:12" ht="9.85" customHeight="1" x14ac:dyDescent="0.25">
      <c r="F952" s="16"/>
      <c r="J952" s="16"/>
      <c r="L952" s="16"/>
    </row>
    <row r="953" spans="6:12" ht="9.85" customHeight="1" x14ac:dyDescent="0.25">
      <c r="F953" s="16"/>
      <c r="J953" s="16"/>
      <c r="L953" s="16"/>
    </row>
    <row r="954" spans="6:12" ht="9.85" customHeight="1" x14ac:dyDescent="0.25">
      <c r="F954" s="16"/>
      <c r="J954" s="16"/>
      <c r="L954" s="16"/>
    </row>
    <row r="955" spans="6:12" ht="9.85" customHeight="1" x14ac:dyDescent="0.25">
      <c r="F955" s="16"/>
      <c r="J955" s="16"/>
      <c r="L955" s="16"/>
    </row>
    <row r="956" spans="6:12" ht="9.85" customHeight="1" x14ac:dyDescent="0.25">
      <c r="F956" s="16"/>
      <c r="J956" s="16"/>
      <c r="L956" s="16"/>
    </row>
    <row r="957" spans="6:12" ht="9.85" customHeight="1" x14ac:dyDescent="0.25">
      <c r="F957" s="16"/>
      <c r="J957" s="16"/>
      <c r="L957" s="16"/>
    </row>
    <row r="958" spans="6:12" ht="9.85" customHeight="1" x14ac:dyDescent="0.25">
      <c r="F958" s="16"/>
      <c r="J958" s="16"/>
      <c r="L958" s="16"/>
    </row>
    <row r="959" spans="6:12" ht="9.85" customHeight="1" x14ac:dyDescent="0.25">
      <c r="F959" s="16"/>
      <c r="J959" s="16"/>
      <c r="L959" s="16"/>
    </row>
    <row r="960" spans="6:12" ht="9.85" customHeight="1" x14ac:dyDescent="0.25">
      <c r="F960" s="16"/>
      <c r="J960" s="16"/>
      <c r="L960" s="16"/>
    </row>
    <row r="961" spans="6:12" ht="9.85" customHeight="1" x14ac:dyDescent="0.25">
      <c r="F961" s="16"/>
      <c r="J961" s="16"/>
      <c r="L961" s="16"/>
    </row>
    <row r="962" spans="6:12" ht="9.85" customHeight="1" x14ac:dyDescent="0.25">
      <c r="F962" s="16"/>
      <c r="J962" s="16"/>
      <c r="L962" s="16"/>
    </row>
    <row r="963" spans="6:12" ht="9.85" customHeight="1" x14ac:dyDescent="0.25">
      <c r="F963" s="16"/>
      <c r="J963" s="16"/>
      <c r="L963" s="16"/>
    </row>
    <row r="964" spans="6:12" ht="9.85" customHeight="1" x14ac:dyDescent="0.25">
      <c r="F964" s="16"/>
      <c r="J964" s="16"/>
      <c r="L964" s="16"/>
    </row>
    <row r="965" spans="6:12" ht="9.85" customHeight="1" x14ac:dyDescent="0.25">
      <c r="F965" s="16"/>
      <c r="J965" s="16"/>
      <c r="L965" s="16"/>
    </row>
    <row r="966" spans="6:12" ht="9.85" customHeight="1" x14ac:dyDescent="0.25">
      <c r="F966" s="16"/>
      <c r="J966" s="16"/>
      <c r="L966" s="16"/>
    </row>
    <row r="967" spans="6:12" ht="9.85" customHeight="1" x14ac:dyDescent="0.25">
      <c r="F967" s="16"/>
      <c r="J967" s="16"/>
      <c r="L967" s="16"/>
    </row>
    <row r="968" spans="6:12" ht="9.85" customHeight="1" x14ac:dyDescent="0.25">
      <c r="F968" s="16"/>
      <c r="J968" s="16"/>
      <c r="L968" s="16"/>
    </row>
    <row r="969" spans="6:12" ht="9.85" customHeight="1" x14ac:dyDescent="0.25">
      <c r="F969" s="16"/>
      <c r="J969" s="16"/>
      <c r="L969" s="16"/>
    </row>
    <row r="970" spans="6:12" ht="9.85" customHeight="1" x14ac:dyDescent="0.25">
      <c r="F970" s="16"/>
      <c r="J970" s="16"/>
      <c r="L970" s="16"/>
    </row>
    <row r="971" spans="6:12" ht="9.85" customHeight="1" x14ac:dyDescent="0.25">
      <c r="F971" s="16"/>
      <c r="J971" s="16"/>
      <c r="L971" s="16"/>
    </row>
    <row r="972" spans="6:12" ht="9.85" customHeight="1" x14ac:dyDescent="0.25">
      <c r="F972" s="16"/>
      <c r="J972" s="16"/>
      <c r="L972" s="16"/>
    </row>
    <row r="973" spans="6:12" ht="9.85" customHeight="1" x14ac:dyDescent="0.25">
      <c r="F973" s="16"/>
      <c r="J973" s="16"/>
      <c r="L973" s="16"/>
    </row>
    <row r="974" spans="6:12" ht="9.85" customHeight="1" x14ac:dyDescent="0.25">
      <c r="F974" s="16"/>
      <c r="J974" s="16"/>
      <c r="L974" s="16"/>
    </row>
    <row r="975" spans="6:12" ht="9.85" customHeight="1" x14ac:dyDescent="0.25">
      <c r="F975" s="16"/>
      <c r="J975" s="16"/>
      <c r="L975" s="16"/>
    </row>
    <row r="976" spans="6:12" ht="9.85" customHeight="1" x14ac:dyDescent="0.25">
      <c r="F976" s="16"/>
      <c r="J976" s="16"/>
      <c r="L976" s="16"/>
    </row>
    <row r="977" spans="6:12" ht="9.85" customHeight="1" x14ac:dyDescent="0.25">
      <c r="F977" s="16"/>
      <c r="J977" s="16"/>
      <c r="L977" s="16"/>
    </row>
    <row r="978" spans="6:12" ht="9.85" customHeight="1" x14ac:dyDescent="0.25">
      <c r="F978" s="16"/>
      <c r="J978" s="16"/>
      <c r="L978" s="16"/>
    </row>
    <row r="979" spans="6:12" ht="9.85" customHeight="1" x14ac:dyDescent="0.25">
      <c r="F979" s="16"/>
      <c r="J979" s="16"/>
      <c r="L979" s="16"/>
    </row>
    <row r="980" spans="6:12" ht="9.85" customHeight="1" x14ac:dyDescent="0.25">
      <c r="F980" s="16"/>
      <c r="J980" s="16"/>
      <c r="L980" s="16"/>
    </row>
    <row r="981" spans="6:12" ht="9.85" customHeight="1" x14ac:dyDescent="0.25">
      <c r="F981" s="16"/>
      <c r="J981" s="16"/>
      <c r="L981" s="16"/>
    </row>
    <row r="982" spans="6:12" ht="9.85" customHeight="1" x14ac:dyDescent="0.25">
      <c r="F982" s="16"/>
      <c r="J982" s="16"/>
      <c r="L982" s="16"/>
    </row>
    <row r="983" spans="6:12" ht="9.85" customHeight="1" x14ac:dyDescent="0.25">
      <c r="F983" s="16"/>
      <c r="J983" s="16"/>
      <c r="L983" s="16"/>
    </row>
    <row r="984" spans="6:12" ht="9.85" customHeight="1" x14ac:dyDescent="0.25">
      <c r="F984" s="16"/>
      <c r="J984" s="16"/>
      <c r="L984" s="16"/>
    </row>
    <row r="985" spans="6:12" ht="9.85" customHeight="1" x14ac:dyDescent="0.25">
      <c r="F985" s="16"/>
      <c r="J985" s="16"/>
      <c r="L985" s="16"/>
    </row>
    <row r="986" spans="6:12" ht="9.85" customHeight="1" x14ac:dyDescent="0.25">
      <c r="F986" s="16"/>
      <c r="J986" s="16"/>
      <c r="L986" s="16"/>
    </row>
    <row r="987" spans="6:12" ht="9.85" customHeight="1" x14ac:dyDescent="0.25">
      <c r="F987" s="16"/>
      <c r="J987" s="16"/>
      <c r="L987" s="16"/>
    </row>
    <row r="988" spans="6:12" ht="9.85" customHeight="1" x14ac:dyDescent="0.25">
      <c r="F988" s="16"/>
      <c r="J988" s="16"/>
      <c r="L988" s="16"/>
    </row>
    <row r="989" spans="6:12" ht="9.85" customHeight="1" x14ac:dyDescent="0.25">
      <c r="F989" s="16"/>
      <c r="J989" s="16"/>
      <c r="L989" s="16"/>
    </row>
    <row r="990" spans="6:12" ht="9.85" customHeight="1" x14ac:dyDescent="0.25">
      <c r="F990" s="16"/>
      <c r="J990" s="16"/>
      <c r="L990" s="16"/>
    </row>
    <row r="991" spans="6:12" ht="9.85" customHeight="1" x14ac:dyDescent="0.25">
      <c r="F991" s="16"/>
      <c r="J991" s="16"/>
      <c r="L991" s="16"/>
    </row>
    <row r="992" spans="6:12" ht="9.85" customHeight="1" x14ac:dyDescent="0.25">
      <c r="F992" s="16"/>
      <c r="J992" s="16"/>
      <c r="L992" s="16"/>
    </row>
    <row r="993" spans="6:12" ht="9.85" customHeight="1" x14ac:dyDescent="0.25">
      <c r="F993" s="16"/>
      <c r="J993" s="16"/>
      <c r="L993" s="16"/>
    </row>
    <row r="994" spans="6:12" ht="9.85" customHeight="1" x14ac:dyDescent="0.25">
      <c r="F994" s="16"/>
      <c r="J994" s="16"/>
      <c r="L994" s="16"/>
    </row>
    <row r="995" spans="6:12" ht="9.85" customHeight="1" x14ac:dyDescent="0.25">
      <c r="F995" s="16"/>
      <c r="J995" s="16"/>
      <c r="L995" s="16"/>
    </row>
    <row r="996" spans="6:12" ht="9.85" customHeight="1" x14ac:dyDescent="0.25">
      <c r="F996" s="16"/>
      <c r="J996" s="16"/>
      <c r="L996" s="16"/>
    </row>
    <row r="997" spans="6:12" ht="9.85" customHeight="1" x14ac:dyDescent="0.25">
      <c r="F997" s="16"/>
      <c r="J997" s="16"/>
      <c r="L997" s="16"/>
    </row>
    <row r="998" spans="6:12" ht="9.85" customHeight="1" x14ac:dyDescent="0.25">
      <c r="F998" s="16"/>
      <c r="J998" s="16"/>
      <c r="L998" s="16"/>
    </row>
    <row r="999" spans="6:12" ht="9.85" customHeight="1" x14ac:dyDescent="0.25">
      <c r="F999" s="16"/>
      <c r="J999" s="16"/>
      <c r="L999" s="16"/>
    </row>
    <row r="1000" spans="6:12" ht="9.85" customHeight="1" x14ac:dyDescent="0.25">
      <c r="F1000" s="16"/>
      <c r="J1000" s="16"/>
      <c r="L1000" s="16"/>
    </row>
    <row r="1001" spans="6:12" ht="9.85" customHeight="1" x14ac:dyDescent="0.25">
      <c r="F1001" s="16"/>
      <c r="J1001" s="16"/>
      <c r="L1001" s="16"/>
    </row>
    <row r="1002" spans="6:12" ht="9.85" customHeight="1" x14ac:dyDescent="0.25">
      <c r="F1002" s="16"/>
      <c r="J1002" s="16"/>
      <c r="L1002" s="16"/>
    </row>
    <row r="1003" spans="6:12" ht="9.85" customHeight="1" x14ac:dyDescent="0.25">
      <c r="F1003" s="16"/>
      <c r="J1003" s="16"/>
      <c r="L1003" s="16"/>
    </row>
    <row r="1004" spans="6:12" ht="9.85" customHeight="1" x14ac:dyDescent="0.25">
      <c r="F1004" s="16"/>
      <c r="J1004" s="16"/>
      <c r="L1004" s="16"/>
    </row>
    <row r="1005" spans="6:12" ht="9.85" customHeight="1" x14ac:dyDescent="0.25">
      <c r="F1005" s="16"/>
      <c r="J1005" s="16"/>
      <c r="L1005" s="16"/>
    </row>
    <row r="1006" spans="6:12" ht="9.85" customHeight="1" x14ac:dyDescent="0.25">
      <c r="F1006" s="16"/>
      <c r="J1006" s="16"/>
      <c r="L1006" s="16"/>
    </row>
    <row r="1007" spans="6:12" ht="9.85" customHeight="1" x14ac:dyDescent="0.25">
      <c r="F1007" s="16"/>
      <c r="J1007" s="16"/>
      <c r="L1007" s="16"/>
    </row>
    <row r="1008" spans="6:12" ht="9.85" customHeight="1" x14ac:dyDescent="0.25">
      <c r="F1008" s="16"/>
      <c r="J1008" s="16"/>
      <c r="L1008" s="16"/>
    </row>
    <row r="1009" spans="6:12" ht="9.85" customHeight="1" x14ac:dyDescent="0.25">
      <c r="F1009" s="16"/>
      <c r="J1009" s="16"/>
      <c r="L1009" s="16"/>
    </row>
    <row r="1010" spans="6:12" ht="9.85" customHeight="1" x14ac:dyDescent="0.25">
      <c r="F1010" s="16"/>
      <c r="J1010" s="16"/>
      <c r="L1010" s="16"/>
    </row>
    <row r="1011" spans="6:12" ht="9.85" customHeight="1" x14ac:dyDescent="0.25">
      <c r="F1011" s="16"/>
      <c r="J1011" s="16"/>
      <c r="L1011" s="16"/>
    </row>
    <row r="1012" spans="6:12" ht="9.85" customHeight="1" x14ac:dyDescent="0.25">
      <c r="F1012" s="16"/>
      <c r="J1012" s="16"/>
      <c r="L1012" s="16"/>
    </row>
    <row r="1013" spans="6:12" ht="9.85" customHeight="1" x14ac:dyDescent="0.25">
      <c r="F1013" s="16"/>
      <c r="J1013" s="16"/>
      <c r="L1013" s="16"/>
    </row>
    <row r="1014" spans="6:12" ht="9.85" customHeight="1" x14ac:dyDescent="0.25">
      <c r="F1014" s="16"/>
      <c r="J1014" s="16"/>
      <c r="L1014" s="16"/>
    </row>
    <row r="1015" spans="6:12" ht="9.85" customHeight="1" x14ac:dyDescent="0.25">
      <c r="F1015" s="16"/>
      <c r="J1015" s="16"/>
      <c r="L1015" s="16"/>
    </row>
    <row r="1016" spans="6:12" ht="9.85" customHeight="1" x14ac:dyDescent="0.25">
      <c r="F1016" s="16"/>
      <c r="J1016" s="16"/>
      <c r="L1016" s="16"/>
    </row>
    <row r="1017" spans="6:12" ht="9.85" customHeight="1" x14ac:dyDescent="0.25">
      <c r="F1017" s="16"/>
      <c r="J1017" s="16"/>
      <c r="L1017" s="16"/>
    </row>
    <row r="1018" spans="6:12" ht="9.85" customHeight="1" x14ac:dyDescent="0.25">
      <c r="F1018" s="16"/>
      <c r="J1018" s="16"/>
      <c r="L1018" s="16"/>
    </row>
    <row r="1019" spans="6:12" ht="9.85" customHeight="1" x14ac:dyDescent="0.25">
      <c r="F1019" s="16"/>
      <c r="J1019" s="16"/>
      <c r="L1019" s="16"/>
    </row>
    <row r="1020" spans="6:12" ht="9.85" customHeight="1" x14ac:dyDescent="0.25">
      <c r="F1020" s="16"/>
      <c r="J1020" s="16"/>
      <c r="L1020" s="16"/>
    </row>
    <row r="1021" spans="6:12" ht="9.85" customHeight="1" x14ac:dyDescent="0.25">
      <c r="F1021" s="16"/>
      <c r="J1021" s="16"/>
      <c r="L1021" s="16"/>
    </row>
    <row r="1022" spans="6:12" ht="9.85" customHeight="1" x14ac:dyDescent="0.25">
      <c r="F1022" s="16"/>
      <c r="J1022" s="16"/>
      <c r="L1022" s="16"/>
    </row>
    <row r="1023" spans="6:12" ht="9.85" customHeight="1" x14ac:dyDescent="0.25">
      <c r="F1023" s="16"/>
      <c r="J1023" s="16"/>
      <c r="L1023" s="16"/>
    </row>
    <row r="1024" spans="6:12" ht="9.85" customHeight="1" x14ac:dyDescent="0.25">
      <c r="F1024" s="16"/>
      <c r="J1024" s="16"/>
      <c r="L1024" s="16"/>
    </row>
    <row r="1025" spans="6:12" ht="9.85" customHeight="1" x14ac:dyDescent="0.25">
      <c r="F1025" s="16"/>
      <c r="J1025" s="16"/>
      <c r="L1025" s="16"/>
    </row>
    <row r="1026" spans="6:12" ht="9.85" customHeight="1" x14ac:dyDescent="0.25">
      <c r="F1026" s="16"/>
      <c r="J1026" s="16"/>
      <c r="L1026" s="16"/>
    </row>
    <row r="1027" spans="6:12" ht="9.85" customHeight="1" x14ac:dyDescent="0.25">
      <c r="F1027" s="16"/>
      <c r="J1027" s="16"/>
      <c r="L1027" s="16"/>
    </row>
    <row r="1028" spans="6:12" ht="9.85" customHeight="1" x14ac:dyDescent="0.25">
      <c r="F1028" s="16"/>
      <c r="J1028" s="16"/>
      <c r="L1028" s="16"/>
    </row>
    <row r="1029" spans="6:12" ht="9.85" customHeight="1" x14ac:dyDescent="0.25">
      <c r="F1029" s="16"/>
      <c r="J1029" s="16"/>
      <c r="L1029" s="16"/>
    </row>
    <row r="1030" spans="6:12" ht="9.85" customHeight="1" x14ac:dyDescent="0.25">
      <c r="F1030" s="16"/>
      <c r="J1030" s="16"/>
      <c r="L1030" s="16"/>
    </row>
    <row r="1031" spans="6:12" ht="9.85" customHeight="1" x14ac:dyDescent="0.25">
      <c r="F1031" s="16"/>
      <c r="J1031" s="16"/>
      <c r="L1031" s="16"/>
    </row>
    <row r="1032" spans="6:12" ht="9.85" customHeight="1" x14ac:dyDescent="0.25">
      <c r="F1032" s="16"/>
      <c r="J1032" s="16"/>
      <c r="L1032" s="16"/>
    </row>
    <row r="1033" spans="6:12" ht="9.85" customHeight="1" x14ac:dyDescent="0.25">
      <c r="F1033" s="16"/>
      <c r="J1033" s="16"/>
      <c r="L1033" s="16"/>
    </row>
    <row r="1034" spans="6:12" ht="9.85" customHeight="1" x14ac:dyDescent="0.25">
      <c r="F1034" s="16"/>
      <c r="J1034" s="16"/>
      <c r="L1034" s="16"/>
    </row>
    <row r="1035" spans="6:12" ht="9.85" customHeight="1" x14ac:dyDescent="0.25">
      <c r="F1035" s="16"/>
      <c r="J1035" s="16"/>
      <c r="L1035" s="16"/>
    </row>
    <row r="1036" spans="6:12" ht="9.85" customHeight="1" x14ac:dyDescent="0.25">
      <c r="F1036" s="16"/>
      <c r="J1036" s="16"/>
      <c r="L1036" s="16"/>
    </row>
    <row r="1037" spans="6:12" ht="9.85" customHeight="1" x14ac:dyDescent="0.25">
      <c r="F1037" s="16"/>
      <c r="J1037" s="16"/>
      <c r="L1037" s="16"/>
    </row>
    <row r="1038" spans="6:12" ht="9.85" customHeight="1" x14ac:dyDescent="0.25">
      <c r="F1038" s="16"/>
      <c r="J1038" s="16"/>
      <c r="L1038" s="16"/>
    </row>
    <row r="1039" spans="6:12" ht="9.85" customHeight="1" x14ac:dyDescent="0.25">
      <c r="F1039" s="16"/>
      <c r="J1039" s="16"/>
      <c r="L1039" s="16"/>
    </row>
    <row r="1040" spans="6:12" ht="9.85" customHeight="1" x14ac:dyDescent="0.25">
      <c r="F1040" s="16"/>
      <c r="J1040" s="16"/>
      <c r="L1040" s="16"/>
    </row>
    <row r="1041" spans="6:12" ht="9.85" customHeight="1" x14ac:dyDescent="0.25">
      <c r="F1041" s="16"/>
      <c r="J1041" s="16"/>
      <c r="L1041" s="16"/>
    </row>
    <row r="1042" spans="6:12" ht="9.85" customHeight="1" x14ac:dyDescent="0.25">
      <c r="F1042" s="16"/>
      <c r="J1042" s="16"/>
      <c r="L1042" s="16"/>
    </row>
    <row r="1043" spans="6:12" ht="9.85" customHeight="1" x14ac:dyDescent="0.25">
      <c r="F1043" s="16"/>
      <c r="J1043" s="16"/>
      <c r="L1043" s="16"/>
    </row>
    <row r="1044" spans="6:12" ht="9.85" customHeight="1" x14ac:dyDescent="0.25">
      <c r="F1044" s="16"/>
      <c r="J1044" s="16"/>
      <c r="L1044" s="16"/>
    </row>
    <row r="1045" spans="6:12" ht="9.85" customHeight="1" x14ac:dyDescent="0.25">
      <c r="F1045" s="16"/>
      <c r="J1045" s="16"/>
      <c r="L1045" s="16"/>
    </row>
    <row r="1046" spans="6:12" ht="9.85" customHeight="1" x14ac:dyDescent="0.25">
      <c r="F1046" s="16"/>
      <c r="J1046" s="16"/>
      <c r="L1046" s="16"/>
    </row>
    <row r="1047" spans="6:12" ht="9.85" customHeight="1" x14ac:dyDescent="0.25">
      <c r="F1047" s="16"/>
      <c r="J1047" s="16"/>
      <c r="L1047" s="16"/>
    </row>
    <row r="1048" spans="6:12" ht="9.85" customHeight="1" x14ac:dyDescent="0.25">
      <c r="F1048" s="16"/>
      <c r="J1048" s="16"/>
      <c r="L1048" s="16"/>
    </row>
    <row r="1049" spans="6:12" ht="9.85" customHeight="1" x14ac:dyDescent="0.25">
      <c r="F1049" s="16"/>
      <c r="J1049" s="16"/>
      <c r="L1049" s="16"/>
    </row>
    <row r="1050" spans="6:12" ht="9.85" customHeight="1" x14ac:dyDescent="0.25">
      <c r="F1050" s="16"/>
      <c r="J1050" s="16"/>
      <c r="L1050" s="16"/>
    </row>
    <row r="1051" spans="6:12" ht="9.85" customHeight="1" x14ac:dyDescent="0.25">
      <c r="F1051" s="16"/>
      <c r="J1051" s="16"/>
      <c r="L1051" s="16"/>
    </row>
    <row r="1052" spans="6:12" ht="9.85" customHeight="1" x14ac:dyDescent="0.25">
      <c r="F1052" s="16"/>
      <c r="J1052" s="16"/>
      <c r="L1052" s="16"/>
    </row>
    <row r="1053" spans="6:12" ht="9.85" customHeight="1" x14ac:dyDescent="0.25">
      <c r="F1053" s="16"/>
      <c r="J1053" s="16"/>
      <c r="L1053" s="16"/>
    </row>
    <row r="1054" spans="6:12" ht="9.85" customHeight="1" x14ac:dyDescent="0.25">
      <c r="F1054" s="16"/>
      <c r="J1054" s="16"/>
      <c r="L1054" s="16"/>
    </row>
    <row r="1055" spans="6:12" ht="9.85" customHeight="1" x14ac:dyDescent="0.25">
      <c r="F1055" s="16"/>
      <c r="J1055" s="16"/>
      <c r="L1055" s="16"/>
    </row>
    <row r="1056" spans="6:12" ht="9.85" customHeight="1" x14ac:dyDescent="0.25">
      <c r="F1056" s="16"/>
      <c r="J1056" s="16"/>
      <c r="L1056" s="16"/>
    </row>
    <row r="1057" spans="6:12" ht="9.85" customHeight="1" x14ac:dyDescent="0.25">
      <c r="F1057" s="16"/>
      <c r="J1057" s="16"/>
      <c r="L1057" s="16"/>
    </row>
    <row r="1058" spans="6:12" ht="9.85" customHeight="1" x14ac:dyDescent="0.25">
      <c r="F1058" s="16"/>
      <c r="J1058" s="16"/>
      <c r="L1058" s="16"/>
    </row>
    <row r="1059" spans="6:12" ht="9.85" customHeight="1" x14ac:dyDescent="0.25">
      <c r="F1059" s="16"/>
      <c r="J1059" s="16"/>
      <c r="L1059" s="16"/>
    </row>
    <row r="1060" spans="6:12" ht="9.85" customHeight="1" x14ac:dyDescent="0.25">
      <c r="F1060" s="16"/>
      <c r="J1060" s="16"/>
      <c r="L1060" s="16"/>
    </row>
    <row r="1061" spans="6:12" ht="9.85" customHeight="1" x14ac:dyDescent="0.25">
      <c r="F1061" s="16"/>
      <c r="J1061" s="16"/>
      <c r="L1061" s="16"/>
    </row>
    <row r="1062" spans="6:12" ht="9.85" customHeight="1" x14ac:dyDescent="0.25">
      <c r="F1062" s="16"/>
      <c r="J1062" s="16"/>
      <c r="L1062" s="16"/>
    </row>
    <row r="1063" spans="6:12" ht="9.85" customHeight="1" x14ac:dyDescent="0.25">
      <c r="F1063" s="16"/>
      <c r="J1063" s="16"/>
      <c r="L1063" s="16"/>
    </row>
    <row r="1064" spans="6:12" ht="9.85" customHeight="1" x14ac:dyDescent="0.25">
      <c r="F1064" s="16"/>
      <c r="J1064" s="16"/>
      <c r="L1064" s="16"/>
    </row>
    <row r="1065" spans="6:12" ht="9.85" customHeight="1" x14ac:dyDescent="0.25">
      <c r="F1065" s="16"/>
      <c r="J1065" s="16"/>
      <c r="L1065" s="16"/>
    </row>
    <row r="1066" spans="6:12" ht="9.85" customHeight="1" x14ac:dyDescent="0.25">
      <c r="F1066" s="16"/>
      <c r="J1066" s="16"/>
      <c r="L1066" s="16"/>
    </row>
    <row r="1067" spans="6:12" ht="9.85" customHeight="1" x14ac:dyDescent="0.25">
      <c r="F1067" s="16"/>
      <c r="J1067" s="16"/>
      <c r="L1067" s="16"/>
    </row>
    <row r="1068" spans="6:12" ht="9.85" customHeight="1" x14ac:dyDescent="0.25">
      <c r="F1068" s="16"/>
      <c r="J1068" s="16"/>
      <c r="L1068" s="16"/>
    </row>
    <row r="1069" spans="6:12" ht="9.85" customHeight="1" x14ac:dyDescent="0.25">
      <c r="F1069" s="16"/>
      <c r="J1069" s="16"/>
      <c r="L1069" s="16"/>
    </row>
    <row r="1070" spans="6:12" ht="9.85" customHeight="1" x14ac:dyDescent="0.25">
      <c r="F1070" s="16"/>
      <c r="J1070" s="16"/>
      <c r="L1070" s="16"/>
    </row>
    <row r="1071" spans="6:12" ht="9.85" customHeight="1" x14ac:dyDescent="0.25">
      <c r="F1071" s="16"/>
      <c r="J1071" s="16"/>
      <c r="L1071" s="16"/>
    </row>
    <row r="1072" spans="6:12" ht="9.85" customHeight="1" x14ac:dyDescent="0.25">
      <c r="F1072" s="16"/>
      <c r="J1072" s="16"/>
      <c r="L1072" s="16"/>
    </row>
    <row r="1073" spans="6:12" ht="9.85" customHeight="1" x14ac:dyDescent="0.25">
      <c r="F1073" s="16"/>
      <c r="J1073" s="16"/>
      <c r="L1073" s="16"/>
    </row>
    <row r="1074" spans="6:12" ht="9.85" customHeight="1" x14ac:dyDescent="0.25">
      <c r="F1074" s="16"/>
      <c r="J1074" s="16"/>
      <c r="L1074" s="16"/>
    </row>
    <row r="1075" spans="6:12" ht="9.85" customHeight="1" x14ac:dyDescent="0.25">
      <c r="F1075" s="16"/>
      <c r="J1075" s="16"/>
      <c r="L1075" s="16"/>
    </row>
    <row r="1076" spans="6:12" ht="9.85" customHeight="1" x14ac:dyDescent="0.25">
      <c r="F1076" s="16"/>
      <c r="J1076" s="16"/>
      <c r="L1076" s="16"/>
    </row>
    <row r="1077" spans="6:12" ht="9.85" customHeight="1" x14ac:dyDescent="0.25">
      <c r="F1077" s="16"/>
      <c r="J1077" s="16"/>
      <c r="L1077" s="16"/>
    </row>
    <row r="1078" spans="6:12" ht="9.85" customHeight="1" x14ac:dyDescent="0.25">
      <c r="F1078" s="16"/>
      <c r="J1078" s="16"/>
      <c r="L1078" s="16"/>
    </row>
    <row r="1079" spans="6:12" ht="9.85" customHeight="1" x14ac:dyDescent="0.25">
      <c r="F1079" s="16"/>
      <c r="J1079" s="16"/>
      <c r="L1079" s="16"/>
    </row>
    <row r="1080" spans="6:12" ht="9.85" customHeight="1" x14ac:dyDescent="0.25">
      <c r="F1080" s="16"/>
      <c r="J1080" s="16"/>
      <c r="L1080" s="16"/>
    </row>
    <row r="1081" spans="6:12" ht="9.85" customHeight="1" x14ac:dyDescent="0.25">
      <c r="F1081" s="16"/>
      <c r="J1081" s="16"/>
      <c r="L1081" s="16"/>
    </row>
    <row r="1082" spans="6:12" ht="9.85" customHeight="1" x14ac:dyDescent="0.25">
      <c r="F1082" s="16"/>
      <c r="J1082" s="16"/>
      <c r="L1082" s="16"/>
    </row>
    <row r="1083" spans="6:12" ht="9.85" customHeight="1" x14ac:dyDescent="0.25">
      <c r="F1083" s="16"/>
      <c r="J1083" s="16"/>
      <c r="L1083" s="16"/>
    </row>
    <row r="1084" spans="6:12" ht="9.85" customHeight="1" x14ac:dyDescent="0.25">
      <c r="F1084" s="16"/>
      <c r="J1084" s="16"/>
      <c r="L1084" s="16"/>
    </row>
    <row r="1085" spans="6:12" ht="9.85" customHeight="1" x14ac:dyDescent="0.25">
      <c r="F1085" s="16"/>
      <c r="J1085" s="16"/>
      <c r="L1085" s="16"/>
    </row>
    <row r="1086" spans="6:12" ht="9.85" customHeight="1" x14ac:dyDescent="0.25">
      <c r="F1086" s="16"/>
      <c r="J1086" s="16"/>
      <c r="L1086" s="16"/>
    </row>
    <row r="1087" spans="6:12" ht="9.85" customHeight="1" x14ac:dyDescent="0.25">
      <c r="F1087" s="16"/>
      <c r="J1087" s="16"/>
      <c r="L1087" s="16"/>
    </row>
    <row r="1088" spans="6:12" ht="9.85" customHeight="1" x14ac:dyDescent="0.25">
      <c r="F1088" s="16"/>
      <c r="J1088" s="16"/>
      <c r="L1088" s="16"/>
    </row>
    <row r="1089" spans="6:12" ht="9.85" customHeight="1" x14ac:dyDescent="0.25">
      <c r="F1089" s="16"/>
      <c r="J1089" s="16"/>
      <c r="L1089" s="16"/>
    </row>
    <row r="1090" spans="6:12" ht="9.85" customHeight="1" x14ac:dyDescent="0.25">
      <c r="F1090" s="16"/>
      <c r="J1090" s="16"/>
      <c r="L1090" s="16"/>
    </row>
    <row r="1091" spans="6:12" ht="9.85" customHeight="1" x14ac:dyDescent="0.25">
      <c r="F1091" s="16"/>
      <c r="J1091" s="16"/>
      <c r="L1091" s="16"/>
    </row>
    <row r="1092" spans="6:12" ht="9.85" customHeight="1" x14ac:dyDescent="0.25">
      <c r="F1092" s="16"/>
      <c r="J1092" s="16"/>
      <c r="L1092" s="16"/>
    </row>
    <row r="1093" spans="6:12" ht="9.85" customHeight="1" x14ac:dyDescent="0.25">
      <c r="F1093" s="16"/>
      <c r="J1093" s="16"/>
      <c r="L1093" s="16"/>
    </row>
    <row r="1094" spans="6:12" ht="9.85" customHeight="1" x14ac:dyDescent="0.25">
      <c r="F1094" s="16"/>
      <c r="J1094" s="16"/>
      <c r="L1094" s="16"/>
    </row>
    <row r="1095" spans="6:12" ht="9.85" customHeight="1" x14ac:dyDescent="0.25">
      <c r="F1095" s="16"/>
      <c r="J1095" s="16"/>
      <c r="L1095" s="16"/>
    </row>
    <row r="1096" spans="6:12" ht="9.85" customHeight="1" x14ac:dyDescent="0.25">
      <c r="F1096" s="16"/>
      <c r="J1096" s="16"/>
      <c r="L1096" s="16"/>
    </row>
    <row r="1097" spans="6:12" x14ac:dyDescent="0.25">
      <c r="J1097" s="16"/>
    </row>
    <row r="1098" spans="6:12" x14ac:dyDescent="0.25">
      <c r="J1098" s="16"/>
    </row>
    <row r="1099" spans="6:12" x14ac:dyDescent="0.25">
      <c r="J1099" s="16"/>
    </row>
    <row r="1100" spans="6:12" x14ac:dyDescent="0.25">
      <c r="J1100" s="16"/>
    </row>
    <row r="1101" spans="6:12" x14ac:dyDescent="0.25">
      <c r="J1101" s="16"/>
    </row>
    <row r="1102" spans="6:12" x14ac:dyDescent="0.25">
      <c r="J1102" s="16"/>
    </row>
    <row r="1103" spans="6:12" x14ac:dyDescent="0.25">
      <c r="J1103" s="16"/>
    </row>
    <row r="1104" spans="6:12" x14ac:dyDescent="0.25">
      <c r="J1104" s="16"/>
    </row>
    <row r="1105" spans="10:10" x14ac:dyDescent="0.25">
      <c r="J1105" s="16"/>
    </row>
    <row r="1106" spans="10:10" x14ac:dyDescent="0.25">
      <c r="J1106" s="16"/>
    </row>
    <row r="1107" spans="10:10" x14ac:dyDescent="0.25">
      <c r="J1107" s="16"/>
    </row>
    <row r="1108" spans="10:10" x14ac:dyDescent="0.25">
      <c r="J1108" s="16"/>
    </row>
    <row r="1109" spans="10:10" x14ac:dyDescent="0.25">
      <c r="J1109" s="16"/>
    </row>
    <row r="1110" spans="10:10" x14ac:dyDescent="0.25">
      <c r="J1110" s="16"/>
    </row>
    <row r="1111" spans="10:10" x14ac:dyDescent="0.25">
      <c r="J1111" s="16"/>
    </row>
    <row r="1112" spans="10:10" x14ac:dyDescent="0.25">
      <c r="J1112" s="16"/>
    </row>
    <row r="1113" spans="10:10" x14ac:dyDescent="0.25">
      <c r="J1113" s="16"/>
    </row>
    <row r="1114" spans="10:10" x14ac:dyDescent="0.25">
      <c r="J1114" s="16"/>
    </row>
    <row r="1115" spans="10:10" x14ac:dyDescent="0.25">
      <c r="J1115" s="16"/>
    </row>
    <row r="1116" spans="10:10" x14ac:dyDescent="0.25">
      <c r="J1116" s="16"/>
    </row>
    <row r="1117" spans="10:10" x14ac:dyDescent="0.25">
      <c r="J1117" s="16"/>
    </row>
    <row r="1118" spans="10:10" x14ac:dyDescent="0.25">
      <c r="J1118" s="16"/>
    </row>
    <row r="1119" spans="10:10" x14ac:dyDescent="0.25">
      <c r="J1119" s="16"/>
    </row>
    <row r="1120" spans="10:10" x14ac:dyDescent="0.25">
      <c r="J1120" s="16"/>
    </row>
    <row r="1121" spans="10:10" x14ac:dyDescent="0.25">
      <c r="J1121" s="16"/>
    </row>
    <row r="1122" spans="10:10" x14ac:dyDescent="0.25">
      <c r="J1122" s="16"/>
    </row>
    <row r="1123" spans="10:10" x14ac:dyDescent="0.25">
      <c r="J1123" s="16"/>
    </row>
    <row r="1124" spans="10:10" x14ac:dyDescent="0.25">
      <c r="J1124" s="16"/>
    </row>
    <row r="1125" spans="10:10" x14ac:dyDescent="0.25">
      <c r="J1125" s="16"/>
    </row>
    <row r="1126" spans="10:10" x14ac:dyDescent="0.25">
      <c r="J1126" s="16"/>
    </row>
    <row r="1127" spans="10:10" x14ac:dyDescent="0.25">
      <c r="J1127" s="16"/>
    </row>
    <row r="1128" spans="10:10" x14ac:dyDescent="0.25">
      <c r="J1128" s="16"/>
    </row>
    <row r="1129" spans="10:10" x14ac:dyDescent="0.25">
      <c r="J1129" s="16"/>
    </row>
    <row r="1130" spans="10:10" x14ac:dyDescent="0.25">
      <c r="J1130" s="16"/>
    </row>
    <row r="1131" spans="10:10" x14ac:dyDescent="0.25">
      <c r="J1131" s="16"/>
    </row>
    <row r="1132" spans="10:10" x14ac:dyDescent="0.25">
      <c r="J1132" s="16"/>
    </row>
    <row r="1133" spans="10:10" x14ac:dyDescent="0.25">
      <c r="J1133" s="16"/>
    </row>
    <row r="1134" spans="10:10" x14ac:dyDescent="0.25">
      <c r="J1134" s="16"/>
    </row>
    <row r="1135" spans="10:10" x14ac:dyDescent="0.25">
      <c r="J1135" s="16"/>
    </row>
    <row r="1136" spans="10:10" x14ac:dyDescent="0.25">
      <c r="J1136" s="16"/>
    </row>
    <row r="1137" spans="10:10" x14ac:dyDescent="0.25">
      <c r="J1137" s="16"/>
    </row>
    <row r="1138" spans="10:10" x14ac:dyDescent="0.25">
      <c r="J1138" s="16"/>
    </row>
    <row r="1139" spans="10:10" x14ac:dyDescent="0.25">
      <c r="J1139" s="16"/>
    </row>
    <row r="1140" spans="10:10" x14ac:dyDescent="0.25">
      <c r="J1140" s="16"/>
    </row>
    <row r="1141" spans="10:10" x14ac:dyDescent="0.25">
      <c r="J1141" s="16"/>
    </row>
    <row r="1142" spans="10:10" x14ac:dyDescent="0.25">
      <c r="J1142" s="16"/>
    </row>
    <row r="1143" spans="10:10" x14ac:dyDescent="0.25">
      <c r="J1143" s="16"/>
    </row>
    <row r="1144" spans="10:10" x14ac:dyDescent="0.25">
      <c r="J1144" s="16"/>
    </row>
    <row r="1145" spans="10:10" x14ac:dyDescent="0.25">
      <c r="J1145" s="16"/>
    </row>
    <row r="1146" spans="10:10" x14ac:dyDescent="0.25">
      <c r="J1146" s="16"/>
    </row>
    <row r="1147" spans="10:10" x14ac:dyDescent="0.25">
      <c r="J1147" s="16"/>
    </row>
    <row r="1148" spans="10:10" x14ac:dyDescent="0.25">
      <c r="J1148" s="16"/>
    </row>
    <row r="1149" spans="10:10" x14ac:dyDescent="0.25">
      <c r="J1149" s="16"/>
    </row>
    <row r="1150" spans="10:10" x14ac:dyDescent="0.25">
      <c r="J1150" s="16"/>
    </row>
    <row r="1151" spans="10:10" x14ac:dyDescent="0.25">
      <c r="J1151" s="16"/>
    </row>
    <row r="1152" spans="10:10" x14ac:dyDescent="0.25">
      <c r="J1152" s="16"/>
    </row>
    <row r="1153" spans="10:10" x14ac:dyDescent="0.25">
      <c r="J1153" s="16"/>
    </row>
    <row r="1154" spans="10:10" x14ac:dyDescent="0.25">
      <c r="J1154" s="16"/>
    </row>
    <row r="1155" spans="10:10" x14ac:dyDescent="0.25">
      <c r="J1155" s="16"/>
    </row>
    <row r="1156" spans="10:10" x14ac:dyDescent="0.25">
      <c r="J1156" s="16"/>
    </row>
    <row r="1157" spans="10:10" x14ac:dyDescent="0.25">
      <c r="J1157" s="16"/>
    </row>
    <row r="1158" spans="10:10" x14ac:dyDescent="0.25">
      <c r="J1158" s="16"/>
    </row>
    <row r="1159" spans="10:10" x14ac:dyDescent="0.25">
      <c r="J1159" s="16"/>
    </row>
    <row r="1160" spans="10:10" x14ac:dyDescent="0.25">
      <c r="J1160" s="16"/>
    </row>
    <row r="1161" spans="10:10" x14ac:dyDescent="0.25">
      <c r="J1161" s="16"/>
    </row>
    <row r="1162" spans="10:10" x14ac:dyDescent="0.25">
      <c r="J1162" s="16"/>
    </row>
    <row r="1163" spans="10:10" x14ac:dyDescent="0.25">
      <c r="J1163" s="16"/>
    </row>
    <row r="1164" spans="10:10" x14ac:dyDescent="0.25">
      <c r="J1164" s="16"/>
    </row>
    <row r="1165" spans="10:10" x14ac:dyDescent="0.25">
      <c r="J1165" s="16"/>
    </row>
    <row r="1166" spans="10:10" x14ac:dyDescent="0.25">
      <c r="J1166" s="16"/>
    </row>
    <row r="1167" spans="10:10" x14ac:dyDescent="0.25">
      <c r="J1167" s="16"/>
    </row>
    <row r="1168" spans="10:10" x14ac:dyDescent="0.25">
      <c r="J1168" s="16"/>
    </row>
    <row r="1169" spans="10:10" x14ac:dyDescent="0.25">
      <c r="J1169" s="16"/>
    </row>
    <row r="1170" spans="10:10" x14ac:dyDescent="0.25">
      <c r="J1170" s="16"/>
    </row>
    <row r="1171" spans="10:10" x14ac:dyDescent="0.25">
      <c r="J1171" s="16"/>
    </row>
    <row r="1172" spans="10:10" x14ac:dyDescent="0.25">
      <c r="J1172" s="16"/>
    </row>
    <row r="1173" spans="10:10" x14ac:dyDescent="0.25">
      <c r="J1173" s="16"/>
    </row>
    <row r="1174" spans="10:10" x14ac:dyDescent="0.25">
      <c r="J1174" s="16"/>
    </row>
    <row r="1175" spans="10:10" x14ac:dyDescent="0.25">
      <c r="J1175" s="16"/>
    </row>
    <row r="1176" spans="10:10" x14ac:dyDescent="0.25">
      <c r="J1176" s="16"/>
    </row>
    <row r="1177" spans="10:10" x14ac:dyDescent="0.25">
      <c r="J1177" s="16"/>
    </row>
    <row r="1178" spans="10:10" x14ac:dyDescent="0.25">
      <c r="J1178" s="16"/>
    </row>
    <row r="1179" spans="10:10" x14ac:dyDescent="0.25">
      <c r="J1179" s="16"/>
    </row>
    <row r="1180" spans="10:10" x14ac:dyDescent="0.25">
      <c r="J1180" s="16"/>
    </row>
    <row r="1181" spans="10:10" x14ac:dyDescent="0.25">
      <c r="J1181" s="16"/>
    </row>
    <row r="1182" spans="10:10" x14ac:dyDescent="0.25">
      <c r="J1182" s="16"/>
    </row>
    <row r="1183" spans="10:10" x14ac:dyDescent="0.25">
      <c r="J1183" s="16"/>
    </row>
    <row r="1184" spans="10:10" x14ac:dyDescent="0.25">
      <c r="J1184" s="16"/>
    </row>
    <row r="1185" spans="10:10" x14ac:dyDescent="0.25">
      <c r="J1185" s="16"/>
    </row>
    <row r="1186" spans="10:10" x14ac:dyDescent="0.25">
      <c r="J1186" s="16"/>
    </row>
    <row r="1187" spans="10:10" x14ac:dyDescent="0.25">
      <c r="J1187" s="16"/>
    </row>
    <row r="1188" spans="10:10" x14ac:dyDescent="0.25">
      <c r="J1188" s="16"/>
    </row>
    <row r="1189" spans="10:10" x14ac:dyDescent="0.25">
      <c r="J1189" s="16"/>
    </row>
    <row r="1190" spans="10:10" x14ac:dyDescent="0.25">
      <c r="J1190" s="16"/>
    </row>
    <row r="1191" spans="10:10" x14ac:dyDescent="0.25">
      <c r="J1191" s="16"/>
    </row>
    <row r="1192" spans="10:10" x14ac:dyDescent="0.25">
      <c r="J1192" s="16"/>
    </row>
    <row r="1193" spans="10:10" x14ac:dyDescent="0.25">
      <c r="J1193" s="16"/>
    </row>
    <row r="1194" spans="10:10" x14ac:dyDescent="0.25">
      <c r="J1194" s="16"/>
    </row>
    <row r="1195" spans="10:10" x14ac:dyDescent="0.25">
      <c r="J1195" s="16"/>
    </row>
    <row r="1196" spans="10:10" x14ac:dyDescent="0.25">
      <c r="J1196" s="16"/>
    </row>
    <row r="1197" spans="10:10" x14ac:dyDescent="0.25">
      <c r="J1197" s="16"/>
    </row>
    <row r="1198" spans="10:10" x14ac:dyDescent="0.25">
      <c r="J1198" s="16"/>
    </row>
    <row r="1199" spans="10:10" x14ac:dyDescent="0.25">
      <c r="J1199" s="16"/>
    </row>
    <row r="1200" spans="10:10" x14ac:dyDescent="0.25">
      <c r="J1200" s="16"/>
    </row>
    <row r="1201" spans="10:10" x14ac:dyDescent="0.25">
      <c r="J1201" s="16"/>
    </row>
    <row r="1202" spans="10:10" x14ac:dyDescent="0.25">
      <c r="J1202" s="16"/>
    </row>
    <row r="1203" spans="10:10" x14ac:dyDescent="0.25">
      <c r="J1203" s="16"/>
    </row>
    <row r="1204" spans="10:10" x14ac:dyDescent="0.25">
      <c r="J1204" s="16"/>
    </row>
    <row r="1205" spans="10:10" x14ac:dyDescent="0.25">
      <c r="J1205" s="16"/>
    </row>
    <row r="1206" spans="10:10" x14ac:dyDescent="0.25">
      <c r="J1206" s="16"/>
    </row>
    <row r="1207" spans="10:10" x14ac:dyDescent="0.25">
      <c r="J1207" s="16"/>
    </row>
    <row r="1208" spans="10:10" x14ac:dyDescent="0.25">
      <c r="J1208" s="16"/>
    </row>
    <row r="1209" spans="10:10" x14ac:dyDescent="0.25">
      <c r="J1209" s="16"/>
    </row>
    <row r="1210" spans="10:10" x14ac:dyDescent="0.25">
      <c r="J1210" s="16"/>
    </row>
    <row r="1211" spans="10:10" x14ac:dyDescent="0.25">
      <c r="J1211" s="16"/>
    </row>
    <row r="1212" spans="10:10" x14ac:dyDescent="0.25">
      <c r="J1212" s="16"/>
    </row>
    <row r="1213" spans="10:10" x14ac:dyDescent="0.25">
      <c r="J1213" s="16"/>
    </row>
    <row r="1214" spans="10:10" x14ac:dyDescent="0.25">
      <c r="J1214" s="16"/>
    </row>
    <row r="1215" spans="10:10" x14ac:dyDescent="0.25">
      <c r="J1215" s="16"/>
    </row>
    <row r="1216" spans="10:10" x14ac:dyDescent="0.25">
      <c r="J1216" s="16"/>
    </row>
    <row r="1217" spans="10:10" x14ac:dyDescent="0.25">
      <c r="J1217" s="16"/>
    </row>
    <row r="1218" spans="10:10" x14ac:dyDescent="0.25">
      <c r="J1218" s="16"/>
    </row>
    <row r="1219" spans="10:10" x14ac:dyDescent="0.25">
      <c r="J1219" s="16"/>
    </row>
    <row r="1220" spans="10:10" x14ac:dyDescent="0.25">
      <c r="J1220" s="16"/>
    </row>
    <row r="1221" spans="10:10" x14ac:dyDescent="0.25">
      <c r="J1221" s="16"/>
    </row>
    <row r="1222" spans="10:10" x14ac:dyDescent="0.25">
      <c r="J1222" s="16"/>
    </row>
    <row r="1223" spans="10:10" x14ac:dyDescent="0.25">
      <c r="J1223" s="16"/>
    </row>
    <row r="1224" spans="10:10" x14ac:dyDescent="0.25">
      <c r="J1224" s="16"/>
    </row>
    <row r="1225" spans="10:10" x14ac:dyDescent="0.25">
      <c r="J1225" s="16"/>
    </row>
    <row r="1226" spans="10:10" x14ac:dyDescent="0.25">
      <c r="J1226" s="16"/>
    </row>
    <row r="1227" spans="10:10" x14ac:dyDescent="0.25">
      <c r="J1227" s="16"/>
    </row>
    <row r="1228" spans="10:10" x14ac:dyDescent="0.25">
      <c r="J1228" s="16"/>
    </row>
    <row r="1229" spans="10:10" x14ac:dyDescent="0.25">
      <c r="J1229" s="16"/>
    </row>
    <row r="1230" spans="10:10" x14ac:dyDescent="0.25">
      <c r="J1230" s="16"/>
    </row>
    <row r="1231" spans="10:10" x14ac:dyDescent="0.25">
      <c r="J1231" s="16"/>
    </row>
    <row r="1232" spans="10:10" x14ac:dyDescent="0.25">
      <c r="J1232" s="16"/>
    </row>
    <row r="1233" spans="10:10" x14ac:dyDescent="0.25">
      <c r="J1233" s="16"/>
    </row>
    <row r="1234" spans="10:10" x14ac:dyDescent="0.25">
      <c r="J1234" s="16"/>
    </row>
    <row r="1235" spans="10:10" x14ac:dyDescent="0.25">
      <c r="J1235" s="16"/>
    </row>
    <row r="1236" spans="10:10" x14ac:dyDescent="0.25">
      <c r="J1236" s="16"/>
    </row>
    <row r="1237" spans="10:10" x14ac:dyDescent="0.25">
      <c r="J1237" s="16"/>
    </row>
    <row r="1238" spans="10:10" x14ac:dyDescent="0.25">
      <c r="J1238" s="16"/>
    </row>
    <row r="1239" spans="10:10" x14ac:dyDescent="0.25">
      <c r="J1239" s="16"/>
    </row>
    <row r="1240" spans="10:10" x14ac:dyDescent="0.25">
      <c r="J1240" s="16"/>
    </row>
    <row r="1241" spans="10:10" x14ac:dyDescent="0.25">
      <c r="J1241" s="16"/>
    </row>
    <row r="1242" spans="10:10" x14ac:dyDescent="0.25">
      <c r="J1242" s="16"/>
    </row>
    <row r="1243" spans="10:10" x14ac:dyDescent="0.25">
      <c r="J1243" s="16"/>
    </row>
    <row r="1244" spans="10:10" x14ac:dyDescent="0.25">
      <c r="J1244" s="16"/>
    </row>
    <row r="1245" spans="10:10" x14ac:dyDescent="0.25">
      <c r="J1245" s="16"/>
    </row>
    <row r="1246" spans="10:10" x14ac:dyDescent="0.25">
      <c r="J1246" s="16"/>
    </row>
    <row r="1247" spans="10:10" x14ac:dyDescent="0.25">
      <c r="J1247" s="16"/>
    </row>
    <row r="1248" spans="10:10" x14ac:dyDescent="0.25">
      <c r="J1248" s="16"/>
    </row>
    <row r="1249" spans="10:10" x14ac:dyDescent="0.25">
      <c r="J1249" s="16"/>
    </row>
    <row r="1250" spans="10:10" x14ac:dyDescent="0.25">
      <c r="J1250" s="16"/>
    </row>
    <row r="1251" spans="10:10" x14ac:dyDescent="0.25">
      <c r="J1251" s="16"/>
    </row>
    <row r="1252" spans="10:10" x14ac:dyDescent="0.25">
      <c r="J1252" s="16"/>
    </row>
    <row r="1253" spans="10:10" x14ac:dyDescent="0.25">
      <c r="J1253" s="16"/>
    </row>
    <row r="1254" spans="10:10" x14ac:dyDescent="0.25">
      <c r="J1254" s="16"/>
    </row>
    <row r="1255" spans="10:10" x14ac:dyDescent="0.25">
      <c r="J1255" s="16"/>
    </row>
    <row r="1256" spans="10:10" x14ac:dyDescent="0.25">
      <c r="J1256" s="16"/>
    </row>
    <row r="1257" spans="10:10" x14ac:dyDescent="0.25">
      <c r="J1257" s="16"/>
    </row>
    <row r="1258" spans="10:10" x14ac:dyDescent="0.25">
      <c r="J1258" s="16"/>
    </row>
    <row r="1259" spans="10:10" x14ac:dyDescent="0.25">
      <c r="J1259" s="16"/>
    </row>
    <row r="1260" spans="10:10" x14ac:dyDescent="0.25">
      <c r="J1260" s="16"/>
    </row>
    <row r="1261" spans="10:10" x14ac:dyDescent="0.25">
      <c r="J1261" s="16"/>
    </row>
    <row r="1262" spans="10:10" x14ac:dyDescent="0.25">
      <c r="J1262" s="16"/>
    </row>
    <row r="1263" spans="10:10" x14ac:dyDescent="0.25">
      <c r="J1263" s="16"/>
    </row>
    <row r="1264" spans="10:10" x14ac:dyDescent="0.25">
      <c r="J1264" s="16"/>
    </row>
    <row r="1265" spans="10:10" x14ac:dyDescent="0.25">
      <c r="J1265" s="16"/>
    </row>
    <row r="1266" spans="10:10" x14ac:dyDescent="0.25">
      <c r="J1266" s="16"/>
    </row>
    <row r="1267" spans="10:10" x14ac:dyDescent="0.25">
      <c r="J1267" s="16"/>
    </row>
    <row r="1268" spans="10:10" x14ac:dyDescent="0.25">
      <c r="J1268" s="16"/>
    </row>
    <row r="1269" spans="10:10" x14ac:dyDescent="0.25">
      <c r="J1269" s="16"/>
    </row>
    <row r="1270" spans="10:10" x14ac:dyDescent="0.25">
      <c r="J1270" s="16"/>
    </row>
    <row r="1271" spans="10:10" x14ac:dyDescent="0.25">
      <c r="J1271" s="16"/>
    </row>
    <row r="1272" spans="10:10" x14ac:dyDescent="0.25">
      <c r="J1272" s="16"/>
    </row>
    <row r="1273" spans="10:10" x14ac:dyDescent="0.25">
      <c r="J1273" s="16"/>
    </row>
    <row r="1274" spans="10:10" x14ac:dyDescent="0.25">
      <c r="J1274" s="16"/>
    </row>
    <row r="1275" spans="10:10" x14ac:dyDescent="0.25">
      <c r="J1275" s="16"/>
    </row>
    <row r="1276" spans="10:10" x14ac:dyDescent="0.25">
      <c r="J1276" s="16"/>
    </row>
    <row r="1277" spans="10:10" x14ac:dyDescent="0.25">
      <c r="J1277" s="16"/>
    </row>
    <row r="1278" spans="10:10" x14ac:dyDescent="0.25">
      <c r="J1278" s="16"/>
    </row>
    <row r="1279" spans="10:10" x14ac:dyDescent="0.25">
      <c r="J1279" s="16"/>
    </row>
    <row r="1280" spans="10:10" x14ac:dyDescent="0.25">
      <c r="J1280" s="16"/>
    </row>
    <row r="1281" spans="10:10" x14ac:dyDescent="0.25">
      <c r="J1281" s="16"/>
    </row>
    <row r="1282" spans="10:10" x14ac:dyDescent="0.25">
      <c r="J1282" s="16"/>
    </row>
    <row r="1283" spans="10:10" x14ac:dyDescent="0.25">
      <c r="J1283" s="16"/>
    </row>
    <row r="1284" spans="10:10" x14ac:dyDescent="0.25">
      <c r="J1284" s="16"/>
    </row>
    <row r="1285" spans="10:10" x14ac:dyDescent="0.25">
      <c r="J1285" s="16"/>
    </row>
    <row r="1286" spans="10:10" x14ac:dyDescent="0.25">
      <c r="J1286" s="16"/>
    </row>
    <row r="1287" spans="10:10" x14ac:dyDescent="0.25">
      <c r="J1287" s="16"/>
    </row>
    <row r="1288" spans="10:10" x14ac:dyDescent="0.25">
      <c r="J1288" s="16"/>
    </row>
    <row r="1289" spans="10:10" x14ac:dyDescent="0.25">
      <c r="J1289" s="16"/>
    </row>
    <row r="1290" spans="10:10" x14ac:dyDescent="0.25">
      <c r="J1290" s="16"/>
    </row>
    <row r="1291" spans="10:10" x14ac:dyDescent="0.25">
      <c r="J1291" s="16"/>
    </row>
    <row r="1292" spans="10:10" x14ac:dyDescent="0.25">
      <c r="J1292" s="16"/>
    </row>
    <row r="1293" spans="10:10" x14ac:dyDescent="0.25">
      <c r="J1293" s="16"/>
    </row>
    <row r="1294" spans="10:10" x14ac:dyDescent="0.25">
      <c r="J1294" s="16"/>
    </row>
    <row r="1295" spans="10:10" x14ac:dyDescent="0.25">
      <c r="J1295" s="16"/>
    </row>
    <row r="1296" spans="10:10" x14ac:dyDescent="0.25">
      <c r="J1296" s="16"/>
    </row>
    <row r="1297" spans="10:10" x14ac:dyDescent="0.25">
      <c r="J1297" s="16"/>
    </row>
    <row r="1298" spans="10:10" x14ac:dyDescent="0.25">
      <c r="J1298" s="16"/>
    </row>
    <row r="1299" spans="10:10" x14ac:dyDescent="0.25">
      <c r="J1299" s="16"/>
    </row>
    <row r="1300" spans="10:10" x14ac:dyDescent="0.25">
      <c r="J1300" s="16"/>
    </row>
    <row r="1301" spans="10:10" x14ac:dyDescent="0.25">
      <c r="J1301" s="16"/>
    </row>
    <row r="1302" spans="10:10" x14ac:dyDescent="0.25">
      <c r="J1302" s="16"/>
    </row>
    <row r="1303" spans="10:10" x14ac:dyDescent="0.25">
      <c r="J1303" s="16"/>
    </row>
    <row r="1304" spans="10:10" x14ac:dyDescent="0.25">
      <c r="J1304" s="16"/>
    </row>
    <row r="1305" spans="10:10" x14ac:dyDescent="0.25">
      <c r="J1305" s="16"/>
    </row>
    <row r="1306" spans="10:10" x14ac:dyDescent="0.25">
      <c r="J1306" s="16"/>
    </row>
    <row r="1307" spans="10:10" x14ac:dyDescent="0.25">
      <c r="J1307" s="16"/>
    </row>
    <row r="1308" spans="10:10" x14ac:dyDescent="0.25">
      <c r="J1308" s="16"/>
    </row>
    <row r="1309" spans="10:10" x14ac:dyDescent="0.25">
      <c r="J1309" s="16"/>
    </row>
    <row r="1310" spans="10:10" x14ac:dyDescent="0.25">
      <c r="J1310" s="16"/>
    </row>
    <row r="1311" spans="10:10" x14ac:dyDescent="0.25">
      <c r="J1311" s="16"/>
    </row>
    <row r="1312" spans="10:10" x14ac:dyDescent="0.25">
      <c r="J1312" s="16"/>
    </row>
    <row r="1313" spans="10:10" x14ac:dyDescent="0.25">
      <c r="J1313" s="16"/>
    </row>
    <row r="1314" spans="10:10" x14ac:dyDescent="0.25">
      <c r="J1314" s="16"/>
    </row>
    <row r="1315" spans="10:10" x14ac:dyDescent="0.25">
      <c r="J1315" s="16"/>
    </row>
    <row r="1316" spans="10:10" x14ac:dyDescent="0.25">
      <c r="J1316" s="16"/>
    </row>
    <row r="1317" spans="10:10" x14ac:dyDescent="0.25">
      <c r="J1317" s="16"/>
    </row>
    <row r="1318" spans="10:10" x14ac:dyDescent="0.25">
      <c r="J1318" s="16"/>
    </row>
    <row r="1319" spans="10:10" x14ac:dyDescent="0.25">
      <c r="J1319" s="16"/>
    </row>
    <row r="1320" spans="10:10" x14ac:dyDescent="0.25">
      <c r="J1320" s="16"/>
    </row>
    <row r="1321" spans="10:10" x14ac:dyDescent="0.25">
      <c r="J1321" s="16"/>
    </row>
    <row r="1322" spans="10:10" x14ac:dyDescent="0.25">
      <c r="J1322" s="16"/>
    </row>
    <row r="1323" spans="10:10" x14ac:dyDescent="0.25">
      <c r="J1323" s="16"/>
    </row>
    <row r="1324" spans="10:10" x14ac:dyDescent="0.25">
      <c r="J1324" s="16"/>
    </row>
    <row r="1325" spans="10:10" x14ac:dyDescent="0.25">
      <c r="J1325" s="16"/>
    </row>
    <row r="1326" spans="10:10" x14ac:dyDescent="0.25">
      <c r="J1326" s="16"/>
    </row>
    <row r="1327" spans="10:10" x14ac:dyDescent="0.25">
      <c r="J1327" s="16"/>
    </row>
    <row r="1328" spans="10:10" x14ac:dyDescent="0.25">
      <c r="J1328" s="16"/>
    </row>
    <row r="1329" spans="10:10" x14ac:dyDescent="0.25">
      <c r="J1329" s="16"/>
    </row>
    <row r="1330" spans="10:10" x14ac:dyDescent="0.25">
      <c r="J1330" s="16"/>
    </row>
    <row r="1331" spans="10:10" x14ac:dyDescent="0.25">
      <c r="J1331" s="16"/>
    </row>
    <row r="1332" spans="10:10" x14ac:dyDescent="0.25">
      <c r="J1332" s="16"/>
    </row>
    <row r="1333" spans="10:10" x14ac:dyDescent="0.25">
      <c r="J1333" s="16"/>
    </row>
    <row r="1334" spans="10:10" x14ac:dyDescent="0.25">
      <c r="J1334" s="16"/>
    </row>
    <row r="1335" spans="10:10" x14ac:dyDescent="0.25">
      <c r="J1335" s="16"/>
    </row>
    <row r="1336" spans="10:10" x14ac:dyDescent="0.25">
      <c r="J1336" s="16"/>
    </row>
    <row r="1337" spans="10:10" x14ac:dyDescent="0.25">
      <c r="J1337" s="16"/>
    </row>
    <row r="1338" spans="10:10" x14ac:dyDescent="0.25">
      <c r="J1338" s="16"/>
    </row>
    <row r="1339" spans="10:10" x14ac:dyDescent="0.25">
      <c r="J1339" s="16"/>
    </row>
    <row r="1340" spans="10:10" x14ac:dyDescent="0.25">
      <c r="J1340" s="16"/>
    </row>
    <row r="1341" spans="10:10" x14ac:dyDescent="0.25">
      <c r="J1341" s="16"/>
    </row>
    <row r="1342" spans="10:10" x14ac:dyDescent="0.25">
      <c r="J1342" s="16"/>
    </row>
    <row r="1343" spans="10:10" x14ac:dyDescent="0.25">
      <c r="J1343" s="16"/>
    </row>
    <row r="1344" spans="10:10" x14ac:dyDescent="0.25">
      <c r="J1344" s="16"/>
    </row>
    <row r="1345" spans="10:10" x14ac:dyDescent="0.25">
      <c r="J1345" s="16"/>
    </row>
    <row r="1346" spans="10:10" x14ac:dyDescent="0.25">
      <c r="J1346" s="16"/>
    </row>
    <row r="1347" spans="10:10" x14ac:dyDescent="0.25">
      <c r="J1347" s="16"/>
    </row>
    <row r="1348" spans="10:10" x14ac:dyDescent="0.25">
      <c r="J1348" s="16"/>
    </row>
    <row r="1349" spans="10:10" x14ac:dyDescent="0.25">
      <c r="J1349" s="16"/>
    </row>
    <row r="1350" spans="10:10" x14ac:dyDescent="0.25">
      <c r="J1350" s="16"/>
    </row>
    <row r="1351" spans="10:10" x14ac:dyDescent="0.25">
      <c r="J1351" s="16"/>
    </row>
    <row r="1352" spans="10:10" x14ac:dyDescent="0.25">
      <c r="J1352" s="16"/>
    </row>
    <row r="1353" spans="10:10" x14ac:dyDescent="0.25">
      <c r="J1353" s="16"/>
    </row>
    <row r="1354" spans="10:10" x14ac:dyDescent="0.25">
      <c r="J1354" s="16"/>
    </row>
    <row r="1355" spans="10:10" x14ac:dyDescent="0.25">
      <c r="J1355" s="16"/>
    </row>
    <row r="1356" spans="10:10" x14ac:dyDescent="0.25">
      <c r="J1356" s="16"/>
    </row>
    <row r="1357" spans="10:10" x14ac:dyDescent="0.25">
      <c r="J1357" s="16"/>
    </row>
    <row r="1358" spans="10:10" x14ac:dyDescent="0.25">
      <c r="J1358" s="16"/>
    </row>
    <row r="1359" spans="10:10" x14ac:dyDescent="0.25">
      <c r="J1359" s="16"/>
    </row>
    <row r="1360" spans="10:10" x14ac:dyDescent="0.25">
      <c r="J1360" s="16"/>
    </row>
    <row r="1361" spans="10:10" x14ac:dyDescent="0.25">
      <c r="J1361" s="16"/>
    </row>
    <row r="1362" spans="10:10" x14ac:dyDescent="0.25">
      <c r="J1362" s="16"/>
    </row>
    <row r="1363" spans="10:10" x14ac:dyDescent="0.25">
      <c r="J1363" s="16"/>
    </row>
    <row r="1364" spans="10:10" x14ac:dyDescent="0.25">
      <c r="J1364" s="16"/>
    </row>
    <row r="1365" spans="10:10" x14ac:dyDescent="0.25">
      <c r="J1365" s="16"/>
    </row>
    <row r="1366" spans="10:10" x14ac:dyDescent="0.25">
      <c r="J1366" s="16"/>
    </row>
    <row r="1367" spans="10:10" x14ac:dyDescent="0.25">
      <c r="J1367" s="16"/>
    </row>
    <row r="1368" spans="10:10" x14ac:dyDescent="0.25">
      <c r="J1368" s="16"/>
    </row>
    <row r="1369" spans="10:10" x14ac:dyDescent="0.25">
      <c r="J1369" s="16"/>
    </row>
    <row r="1370" spans="10:10" x14ac:dyDescent="0.25">
      <c r="J1370" s="16"/>
    </row>
    <row r="1371" spans="10:10" x14ac:dyDescent="0.25">
      <c r="J1371" s="16"/>
    </row>
    <row r="1372" spans="10:10" x14ac:dyDescent="0.25">
      <c r="J1372" s="16"/>
    </row>
    <row r="1373" spans="10:10" x14ac:dyDescent="0.25">
      <c r="J1373" s="16"/>
    </row>
    <row r="1374" spans="10:10" x14ac:dyDescent="0.25">
      <c r="J1374" s="16"/>
    </row>
    <row r="1375" spans="10:10" x14ac:dyDescent="0.25">
      <c r="J1375" s="16"/>
    </row>
    <row r="1376" spans="10:10" x14ac:dyDescent="0.25">
      <c r="J1376" s="16"/>
    </row>
    <row r="1377" spans="10:10" x14ac:dyDescent="0.25">
      <c r="J1377" s="16"/>
    </row>
    <row r="1378" spans="10:10" x14ac:dyDescent="0.25">
      <c r="J1378" s="16"/>
    </row>
    <row r="1379" spans="10:10" x14ac:dyDescent="0.25">
      <c r="J1379" s="16"/>
    </row>
    <row r="1380" spans="10:10" x14ac:dyDescent="0.25">
      <c r="J1380" s="16"/>
    </row>
    <row r="1381" spans="10:10" x14ac:dyDescent="0.25">
      <c r="J1381" s="16"/>
    </row>
    <row r="1382" spans="10:10" x14ac:dyDescent="0.25">
      <c r="J1382" s="16"/>
    </row>
    <row r="1383" spans="10:10" x14ac:dyDescent="0.25">
      <c r="J1383" s="16"/>
    </row>
    <row r="1384" spans="10:10" x14ac:dyDescent="0.25">
      <c r="J1384" s="16"/>
    </row>
    <row r="1385" spans="10:10" x14ac:dyDescent="0.25">
      <c r="J1385" s="16"/>
    </row>
    <row r="1386" spans="10:10" x14ac:dyDescent="0.25">
      <c r="J1386" s="16"/>
    </row>
    <row r="1387" spans="10:10" x14ac:dyDescent="0.25">
      <c r="J1387" s="16"/>
    </row>
    <row r="1388" spans="10:10" x14ac:dyDescent="0.25">
      <c r="J1388" s="16"/>
    </row>
    <row r="1389" spans="10:10" x14ac:dyDescent="0.25">
      <c r="J1389" s="16"/>
    </row>
    <row r="1390" spans="10:10" x14ac:dyDescent="0.25">
      <c r="J1390" s="16"/>
    </row>
    <row r="1391" spans="10:10" x14ac:dyDescent="0.25">
      <c r="J1391" s="16"/>
    </row>
    <row r="1392" spans="10:10" x14ac:dyDescent="0.25">
      <c r="J1392" s="16"/>
    </row>
    <row r="1393" spans="10:10" x14ac:dyDescent="0.25">
      <c r="J1393" s="16"/>
    </row>
    <row r="1394" spans="10:10" x14ac:dyDescent="0.25">
      <c r="J1394" s="16"/>
    </row>
    <row r="1395" spans="10:10" x14ac:dyDescent="0.25">
      <c r="J1395" s="16"/>
    </row>
    <row r="1396" spans="10:10" x14ac:dyDescent="0.25">
      <c r="J1396" s="16"/>
    </row>
    <row r="1397" spans="10:10" x14ac:dyDescent="0.25">
      <c r="J1397" s="16"/>
    </row>
    <row r="1398" spans="10:10" x14ac:dyDescent="0.25">
      <c r="J1398" s="16"/>
    </row>
    <row r="1399" spans="10:10" x14ac:dyDescent="0.25">
      <c r="J1399" s="16"/>
    </row>
    <row r="1400" spans="10:10" x14ac:dyDescent="0.25">
      <c r="J1400" s="16"/>
    </row>
    <row r="1401" spans="10:10" x14ac:dyDescent="0.25">
      <c r="J1401" s="16"/>
    </row>
    <row r="1402" spans="10:10" x14ac:dyDescent="0.25">
      <c r="J1402" s="16"/>
    </row>
    <row r="1403" spans="10:10" x14ac:dyDescent="0.25">
      <c r="J1403" s="16"/>
    </row>
    <row r="1404" spans="10:10" x14ac:dyDescent="0.25">
      <c r="J1404" s="16"/>
    </row>
    <row r="1405" spans="10:10" x14ac:dyDescent="0.25">
      <c r="J1405" s="16"/>
    </row>
    <row r="1406" spans="10:10" x14ac:dyDescent="0.25">
      <c r="J1406" s="16"/>
    </row>
    <row r="1407" spans="10:10" x14ac:dyDescent="0.25">
      <c r="J1407" s="16"/>
    </row>
    <row r="1408" spans="10:10" x14ac:dyDescent="0.25">
      <c r="J1408" s="16"/>
    </row>
    <row r="1409" spans="10:10" x14ac:dyDescent="0.25">
      <c r="J1409" s="16"/>
    </row>
    <row r="1410" spans="10:10" x14ac:dyDescent="0.25">
      <c r="J1410" s="16"/>
    </row>
    <row r="1411" spans="10:10" x14ac:dyDescent="0.25">
      <c r="J1411" s="16"/>
    </row>
    <row r="1412" spans="10:10" x14ac:dyDescent="0.25">
      <c r="J1412" s="16"/>
    </row>
    <row r="1413" spans="10:10" x14ac:dyDescent="0.25">
      <c r="J1413" s="16"/>
    </row>
    <row r="1414" spans="10:10" x14ac:dyDescent="0.25">
      <c r="J1414" s="16"/>
    </row>
    <row r="1415" spans="10:10" x14ac:dyDescent="0.25">
      <c r="J1415" s="16"/>
    </row>
    <row r="1416" spans="10:10" x14ac:dyDescent="0.25">
      <c r="J1416" s="16"/>
    </row>
    <row r="1417" spans="10:10" x14ac:dyDescent="0.25">
      <c r="J1417" s="16"/>
    </row>
    <row r="1418" spans="10:10" x14ac:dyDescent="0.25">
      <c r="J1418" s="16"/>
    </row>
    <row r="1419" spans="10:10" x14ac:dyDescent="0.25">
      <c r="J1419" s="16"/>
    </row>
    <row r="1420" spans="10:10" x14ac:dyDescent="0.25">
      <c r="J1420" s="16"/>
    </row>
    <row r="1421" spans="10:10" x14ac:dyDescent="0.25">
      <c r="J1421" s="16"/>
    </row>
    <row r="1422" spans="10:10" x14ac:dyDescent="0.25">
      <c r="J1422" s="16"/>
    </row>
    <row r="1423" spans="10:10" x14ac:dyDescent="0.25">
      <c r="J1423" s="16"/>
    </row>
    <row r="1424" spans="10:10" x14ac:dyDescent="0.25">
      <c r="J1424" s="16"/>
    </row>
    <row r="1425" spans="10:10" x14ac:dyDescent="0.25">
      <c r="J1425" s="16"/>
    </row>
    <row r="1426" spans="10:10" x14ac:dyDescent="0.25">
      <c r="J1426" s="16"/>
    </row>
    <row r="1427" spans="10:10" x14ac:dyDescent="0.25">
      <c r="J1427" s="16"/>
    </row>
    <row r="1428" spans="10:10" x14ac:dyDescent="0.25">
      <c r="J1428" s="16"/>
    </row>
    <row r="1429" spans="10:10" x14ac:dyDescent="0.25">
      <c r="J1429" s="16"/>
    </row>
    <row r="1430" spans="10:10" x14ac:dyDescent="0.25">
      <c r="J1430" s="16"/>
    </row>
    <row r="1431" spans="10:10" x14ac:dyDescent="0.25">
      <c r="J1431" s="16"/>
    </row>
    <row r="1432" spans="10:10" x14ac:dyDescent="0.25">
      <c r="J1432" s="16"/>
    </row>
    <row r="1433" spans="10:10" x14ac:dyDescent="0.25">
      <c r="J1433" s="16"/>
    </row>
    <row r="1434" spans="10:10" x14ac:dyDescent="0.25">
      <c r="J1434" s="16"/>
    </row>
    <row r="1435" spans="10:10" x14ac:dyDescent="0.25">
      <c r="J1435" s="16"/>
    </row>
    <row r="1436" spans="10:10" x14ac:dyDescent="0.25">
      <c r="J1436" s="16"/>
    </row>
    <row r="1437" spans="10:10" x14ac:dyDescent="0.25">
      <c r="J1437" s="16"/>
    </row>
    <row r="1438" spans="10:10" x14ac:dyDescent="0.25">
      <c r="J1438" s="16"/>
    </row>
    <row r="1439" spans="10:10" x14ac:dyDescent="0.25">
      <c r="J1439" s="16"/>
    </row>
    <row r="1440" spans="10:10" x14ac:dyDescent="0.25">
      <c r="J1440" s="16"/>
    </row>
    <row r="1441" spans="10:10" x14ac:dyDescent="0.25">
      <c r="J1441" s="16"/>
    </row>
    <row r="1442" spans="10:10" x14ac:dyDescent="0.25">
      <c r="J1442" s="16"/>
    </row>
    <row r="1443" spans="10:10" x14ac:dyDescent="0.25">
      <c r="J1443" s="16"/>
    </row>
    <row r="1444" spans="10:10" x14ac:dyDescent="0.25">
      <c r="J1444" s="16"/>
    </row>
    <row r="1445" spans="10:10" x14ac:dyDescent="0.25">
      <c r="J1445" s="16"/>
    </row>
    <row r="1446" spans="10:10" x14ac:dyDescent="0.25">
      <c r="J1446" s="16"/>
    </row>
    <row r="1447" spans="10:10" x14ac:dyDescent="0.25">
      <c r="J1447" s="16"/>
    </row>
    <row r="1448" spans="10:10" x14ac:dyDescent="0.25">
      <c r="J1448" s="16"/>
    </row>
    <row r="1449" spans="10:10" x14ac:dyDescent="0.25">
      <c r="J1449" s="16"/>
    </row>
    <row r="1450" spans="10:10" x14ac:dyDescent="0.25">
      <c r="J1450" s="16"/>
    </row>
    <row r="1451" spans="10:10" x14ac:dyDescent="0.25">
      <c r="J1451" s="16"/>
    </row>
    <row r="1452" spans="10:10" x14ac:dyDescent="0.25">
      <c r="J1452" s="16"/>
    </row>
    <row r="1453" spans="10:10" x14ac:dyDescent="0.25">
      <c r="J1453" s="16"/>
    </row>
    <row r="1454" spans="10:10" x14ac:dyDescent="0.25">
      <c r="J1454" s="16"/>
    </row>
    <row r="1455" spans="10:10" x14ac:dyDescent="0.25">
      <c r="J1455" s="16"/>
    </row>
    <row r="1456" spans="10:10" x14ac:dyDescent="0.25">
      <c r="J1456" s="16"/>
    </row>
    <row r="1457" spans="10:10" x14ac:dyDescent="0.25">
      <c r="J1457" s="16"/>
    </row>
    <row r="1458" spans="10:10" x14ac:dyDescent="0.25">
      <c r="J1458" s="16"/>
    </row>
    <row r="1459" spans="10:10" x14ac:dyDescent="0.25">
      <c r="J1459" s="16"/>
    </row>
    <row r="1460" spans="10:10" x14ac:dyDescent="0.25">
      <c r="J1460" s="16"/>
    </row>
    <row r="1461" spans="10:10" x14ac:dyDescent="0.25">
      <c r="J1461" s="16"/>
    </row>
    <row r="1462" spans="10:10" x14ac:dyDescent="0.25">
      <c r="J1462" s="16"/>
    </row>
    <row r="1463" spans="10:10" x14ac:dyDescent="0.25">
      <c r="J1463" s="16"/>
    </row>
    <row r="1464" spans="10:10" x14ac:dyDescent="0.25">
      <c r="J1464" s="16"/>
    </row>
    <row r="1465" spans="10:10" x14ac:dyDescent="0.25">
      <c r="J1465" s="16"/>
    </row>
    <row r="1466" spans="10:10" x14ac:dyDescent="0.25">
      <c r="J1466" s="16"/>
    </row>
    <row r="1467" spans="10:10" x14ac:dyDescent="0.25">
      <c r="J1467" s="16"/>
    </row>
    <row r="1468" spans="10:10" x14ac:dyDescent="0.25">
      <c r="J1468" s="16"/>
    </row>
    <row r="1469" spans="10:10" x14ac:dyDescent="0.25">
      <c r="J1469" s="16"/>
    </row>
    <row r="1470" spans="10:10" x14ac:dyDescent="0.25">
      <c r="J1470" s="16"/>
    </row>
    <row r="1471" spans="10:10" x14ac:dyDescent="0.25">
      <c r="J1471" s="16"/>
    </row>
    <row r="1472" spans="10:10" x14ac:dyDescent="0.25">
      <c r="J1472" s="16"/>
    </row>
    <row r="1473" spans="10:10" x14ac:dyDescent="0.25">
      <c r="J1473" s="16"/>
    </row>
    <row r="1474" spans="10:10" x14ac:dyDescent="0.25">
      <c r="J1474" s="16"/>
    </row>
    <row r="1475" spans="10:10" x14ac:dyDescent="0.25">
      <c r="J1475" s="16"/>
    </row>
    <row r="1476" spans="10:10" x14ac:dyDescent="0.25">
      <c r="J1476" s="16"/>
    </row>
    <row r="1477" spans="10:10" x14ac:dyDescent="0.25">
      <c r="J1477" s="16"/>
    </row>
    <row r="1478" spans="10:10" x14ac:dyDescent="0.25">
      <c r="J1478" s="16"/>
    </row>
    <row r="1479" spans="10:10" x14ac:dyDescent="0.25">
      <c r="J1479" s="16"/>
    </row>
    <row r="1480" spans="10:10" x14ac:dyDescent="0.25">
      <c r="J1480" s="16"/>
    </row>
    <row r="1481" spans="10:10" x14ac:dyDescent="0.25">
      <c r="J1481" s="16"/>
    </row>
    <row r="1482" spans="10:10" x14ac:dyDescent="0.25">
      <c r="J1482" s="16"/>
    </row>
    <row r="1483" spans="10:10" x14ac:dyDescent="0.25">
      <c r="J1483" s="16"/>
    </row>
    <row r="1484" spans="10:10" x14ac:dyDescent="0.25">
      <c r="J1484" s="16"/>
    </row>
    <row r="1485" spans="10:10" x14ac:dyDescent="0.25">
      <c r="J1485" s="16"/>
    </row>
    <row r="1486" spans="10:10" x14ac:dyDescent="0.25">
      <c r="J1486" s="16"/>
    </row>
    <row r="1487" spans="10:10" x14ac:dyDescent="0.25">
      <c r="J1487" s="16"/>
    </row>
    <row r="1488" spans="10:10" x14ac:dyDescent="0.25">
      <c r="J1488" s="16"/>
    </row>
    <row r="1489" spans="10:10" x14ac:dyDescent="0.25">
      <c r="J1489" s="16"/>
    </row>
    <row r="1490" spans="10:10" x14ac:dyDescent="0.25">
      <c r="J1490" s="16"/>
    </row>
    <row r="1491" spans="10:10" x14ac:dyDescent="0.25">
      <c r="J1491" s="16"/>
    </row>
    <row r="1492" spans="10:10" x14ac:dyDescent="0.25">
      <c r="J1492" s="16"/>
    </row>
    <row r="1493" spans="10:10" x14ac:dyDescent="0.25">
      <c r="J1493" s="16"/>
    </row>
    <row r="1494" spans="10:10" x14ac:dyDescent="0.25">
      <c r="J1494" s="16"/>
    </row>
    <row r="1495" spans="10:10" x14ac:dyDescent="0.25">
      <c r="J1495" s="16"/>
    </row>
    <row r="1496" spans="10:10" x14ac:dyDescent="0.25">
      <c r="J1496" s="16"/>
    </row>
    <row r="1497" spans="10:10" x14ac:dyDescent="0.25">
      <c r="J1497" s="16"/>
    </row>
    <row r="1498" spans="10:10" x14ac:dyDescent="0.25">
      <c r="J1498" s="16"/>
    </row>
    <row r="1499" spans="10:10" x14ac:dyDescent="0.25">
      <c r="J1499" s="16"/>
    </row>
    <row r="1500" spans="10:10" x14ac:dyDescent="0.25">
      <c r="J1500" s="16"/>
    </row>
    <row r="1501" spans="10:10" x14ac:dyDescent="0.25">
      <c r="J1501" s="16"/>
    </row>
    <row r="1502" spans="10:10" x14ac:dyDescent="0.25">
      <c r="J1502" s="16"/>
    </row>
    <row r="1503" spans="10:10" x14ac:dyDescent="0.25">
      <c r="J1503" s="16"/>
    </row>
    <row r="1504" spans="10:10" x14ac:dyDescent="0.25">
      <c r="J1504" s="16"/>
    </row>
    <row r="1505" spans="10:10" x14ac:dyDescent="0.25">
      <c r="J1505" s="16"/>
    </row>
    <row r="1506" spans="10:10" x14ac:dyDescent="0.25">
      <c r="J1506" s="16"/>
    </row>
    <row r="1507" spans="10:10" x14ac:dyDescent="0.25">
      <c r="J1507" s="16"/>
    </row>
    <row r="1508" spans="10:10" x14ac:dyDescent="0.25">
      <c r="J1508" s="16"/>
    </row>
    <row r="1509" spans="10:10" x14ac:dyDescent="0.25">
      <c r="J1509" s="16"/>
    </row>
    <row r="1510" spans="10:10" x14ac:dyDescent="0.25">
      <c r="J1510" s="16"/>
    </row>
    <row r="1511" spans="10:10" x14ac:dyDescent="0.25">
      <c r="J1511" s="16"/>
    </row>
    <row r="1512" spans="10:10" x14ac:dyDescent="0.25">
      <c r="J1512" s="16"/>
    </row>
    <row r="1513" spans="10:10" x14ac:dyDescent="0.25">
      <c r="J1513" s="16"/>
    </row>
    <row r="1514" spans="10:10" x14ac:dyDescent="0.25">
      <c r="J1514" s="16"/>
    </row>
    <row r="1515" spans="10:10" x14ac:dyDescent="0.25">
      <c r="J1515" s="16"/>
    </row>
    <row r="1516" spans="10:10" x14ac:dyDescent="0.25">
      <c r="J1516" s="16"/>
    </row>
    <row r="1517" spans="10:10" x14ac:dyDescent="0.25">
      <c r="J1517" s="16"/>
    </row>
    <row r="1518" spans="10:10" x14ac:dyDescent="0.25">
      <c r="J1518" s="16"/>
    </row>
    <row r="1519" spans="10:10" x14ac:dyDescent="0.25">
      <c r="J1519" s="16"/>
    </row>
    <row r="1520" spans="10:10" x14ac:dyDescent="0.25">
      <c r="J1520" s="16"/>
    </row>
    <row r="1521" spans="10:10" x14ac:dyDescent="0.25">
      <c r="J1521" s="16"/>
    </row>
    <row r="1522" spans="10:10" x14ac:dyDescent="0.25">
      <c r="J1522" s="16"/>
    </row>
    <row r="1523" spans="10:10" x14ac:dyDescent="0.25">
      <c r="J1523" s="16"/>
    </row>
    <row r="1524" spans="10:10" x14ac:dyDescent="0.25">
      <c r="J1524" s="16"/>
    </row>
    <row r="1525" spans="10:10" x14ac:dyDescent="0.25">
      <c r="J1525" s="16"/>
    </row>
    <row r="1526" spans="10:10" x14ac:dyDescent="0.25">
      <c r="J1526" s="16"/>
    </row>
    <row r="1527" spans="10:10" x14ac:dyDescent="0.25">
      <c r="J1527" s="16"/>
    </row>
    <row r="1528" spans="10:10" x14ac:dyDescent="0.25">
      <c r="J1528" s="16"/>
    </row>
    <row r="1529" spans="10:10" x14ac:dyDescent="0.25">
      <c r="J1529" s="16"/>
    </row>
    <row r="1530" spans="10:10" x14ac:dyDescent="0.25">
      <c r="J1530" s="16"/>
    </row>
    <row r="1531" spans="10:10" x14ac:dyDescent="0.25">
      <c r="J1531" s="16"/>
    </row>
    <row r="1532" spans="10:10" x14ac:dyDescent="0.25">
      <c r="J1532" s="16"/>
    </row>
    <row r="1533" spans="10:10" x14ac:dyDescent="0.25">
      <c r="J1533" s="16"/>
    </row>
    <row r="1534" spans="10:10" x14ac:dyDescent="0.25">
      <c r="J1534" s="16"/>
    </row>
    <row r="1535" spans="10:10" x14ac:dyDescent="0.25">
      <c r="J1535" s="16"/>
    </row>
    <row r="1536" spans="10:10" x14ac:dyDescent="0.25">
      <c r="J1536" s="16"/>
    </row>
    <row r="1537" spans="10:10" x14ac:dyDescent="0.25">
      <c r="J1537" s="16"/>
    </row>
    <row r="1538" spans="10:10" x14ac:dyDescent="0.25">
      <c r="J1538" s="16"/>
    </row>
    <row r="1539" spans="10:10" x14ac:dyDescent="0.25">
      <c r="J1539" s="16"/>
    </row>
    <row r="1540" spans="10:10" x14ac:dyDescent="0.25">
      <c r="J1540" s="16"/>
    </row>
    <row r="1541" spans="10:10" x14ac:dyDescent="0.25">
      <c r="J1541" s="16"/>
    </row>
    <row r="1542" spans="10:10" x14ac:dyDescent="0.25">
      <c r="J1542" s="16"/>
    </row>
    <row r="1543" spans="10:10" x14ac:dyDescent="0.25">
      <c r="J1543" s="16"/>
    </row>
    <row r="1544" spans="10:10" x14ac:dyDescent="0.25">
      <c r="J1544" s="16"/>
    </row>
    <row r="1545" spans="10:10" x14ac:dyDescent="0.25">
      <c r="J1545" s="16"/>
    </row>
    <row r="1546" spans="10:10" x14ac:dyDescent="0.25">
      <c r="J1546" s="16"/>
    </row>
    <row r="1547" spans="10:10" x14ac:dyDescent="0.25">
      <c r="J1547" s="16"/>
    </row>
    <row r="1548" spans="10:10" x14ac:dyDescent="0.25">
      <c r="J1548" s="16"/>
    </row>
    <row r="1549" spans="10:10" x14ac:dyDescent="0.25">
      <c r="J1549" s="16"/>
    </row>
    <row r="1550" spans="10:10" x14ac:dyDescent="0.25">
      <c r="J1550" s="16"/>
    </row>
    <row r="1551" spans="10:10" x14ac:dyDescent="0.25">
      <c r="J1551" s="16"/>
    </row>
    <row r="1552" spans="10:10" x14ac:dyDescent="0.25">
      <c r="J1552" s="16"/>
    </row>
    <row r="1553" spans="10:10" x14ac:dyDescent="0.25">
      <c r="J1553" s="16"/>
    </row>
    <row r="1554" spans="10:10" x14ac:dyDescent="0.25">
      <c r="J1554" s="16"/>
    </row>
    <row r="1555" spans="10:10" x14ac:dyDescent="0.25">
      <c r="J1555" s="16"/>
    </row>
    <row r="1556" spans="10:10" x14ac:dyDescent="0.25">
      <c r="J1556" s="16"/>
    </row>
    <row r="1557" spans="10:10" x14ac:dyDescent="0.25">
      <c r="J1557" s="16"/>
    </row>
    <row r="1558" spans="10:10" x14ac:dyDescent="0.25">
      <c r="J1558" s="16"/>
    </row>
    <row r="1559" spans="10:10" x14ac:dyDescent="0.25">
      <c r="J1559" s="16"/>
    </row>
    <row r="1560" spans="10:10" x14ac:dyDescent="0.25">
      <c r="J1560" s="16"/>
    </row>
    <row r="1561" spans="10:10" x14ac:dyDescent="0.25">
      <c r="J1561" s="16"/>
    </row>
    <row r="1562" spans="10:10" x14ac:dyDescent="0.25">
      <c r="J1562" s="16"/>
    </row>
    <row r="1563" spans="10:10" x14ac:dyDescent="0.25">
      <c r="J1563" s="16"/>
    </row>
    <row r="1564" spans="10:10" x14ac:dyDescent="0.25">
      <c r="J1564" s="16"/>
    </row>
    <row r="1565" spans="10:10" x14ac:dyDescent="0.25">
      <c r="J1565" s="16"/>
    </row>
    <row r="1566" spans="10:10" x14ac:dyDescent="0.25">
      <c r="J1566" s="16"/>
    </row>
    <row r="1567" spans="10:10" x14ac:dyDescent="0.25">
      <c r="J1567" s="16"/>
    </row>
    <row r="1568" spans="10:10" x14ac:dyDescent="0.25">
      <c r="J1568" s="16"/>
    </row>
    <row r="1569" spans="10:10" x14ac:dyDescent="0.25">
      <c r="J1569" s="16"/>
    </row>
    <row r="1570" spans="10:10" x14ac:dyDescent="0.25">
      <c r="J1570" s="16"/>
    </row>
    <row r="1571" spans="10:10" x14ac:dyDescent="0.25">
      <c r="J1571" s="16"/>
    </row>
    <row r="1572" spans="10:10" x14ac:dyDescent="0.25">
      <c r="J1572" s="16"/>
    </row>
    <row r="1573" spans="10:10" x14ac:dyDescent="0.25">
      <c r="J1573" s="16"/>
    </row>
    <row r="1574" spans="10:10" x14ac:dyDescent="0.25">
      <c r="J1574" s="16"/>
    </row>
    <row r="1575" spans="10:10" x14ac:dyDescent="0.25">
      <c r="J1575" s="16"/>
    </row>
    <row r="1576" spans="10:10" x14ac:dyDescent="0.25">
      <c r="J1576" s="16"/>
    </row>
    <row r="1577" spans="10:10" x14ac:dyDescent="0.25">
      <c r="J1577" s="16"/>
    </row>
    <row r="1578" spans="10:10" x14ac:dyDescent="0.25">
      <c r="J1578" s="16"/>
    </row>
    <row r="1579" spans="10:10" x14ac:dyDescent="0.25">
      <c r="J1579" s="16"/>
    </row>
    <row r="1580" spans="10:10" x14ac:dyDescent="0.25">
      <c r="J1580" s="16"/>
    </row>
    <row r="1581" spans="10:10" x14ac:dyDescent="0.25">
      <c r="J1581" s="16"/>
    </row>
    <row r="1582" spans="10:10" x14ac:dyDescent="0.25">
      <c r="J1582" s="16"/>
    </row>
    <row r="1583" spans="10:10" x14ac:dyDescent="0.25">
      <c r="J1583" s="16"/>
    </row>
    <row r="1584" spans="10:10" x14ac:dyDescent="0.25">
      <c r="J1584" s="16"/>
    </row>
    <row r="1585" spans="10:10" x14ac:dyDescent="0.25">
      <c r="J1585" s="16"/>
    </row>
    <row r="1586" spans="10:10" x14ac:dyDescent="0.25">
      <c r="J1586" s="16"/>
    </row>
    <row r="1587" spans="10:10" x14ac:dyDescent="0.25">
      <c r="J1587" s="16"/>
    </row>
    <row r="1588" spans="10:10" x14ac:dyDescent="0.25">
      <c r="J1588" s="16"/>
    </row>
    <row r="1589" spans="10:10" x14ac:dyDescent="0.25">
      <c r="J1589" s="16"/>
    </row>
    <row r="1590" spans="10:10" x14ac:dyDescent="0.25">
      <c r="J1590" s="16"/>
    </row>
    <row r="1591" spans="10:10" x14ac:dyDescent="0.25">
      <c r="J1591" s="16"/>
    </row>
    <row r="1592" spans="10:10" x14ac:dyDescent="0.25">
      <c r="J1592" s="16"/>
    </row>
    <row r="1593" spans="10:10" x14ac:dyDescent="0.25">
      <c r="J1593" s="16"/>
    </row>
    <row r="1594" spans="10:10" x14ac:dyDescent="0.25">
      <c r="J1594" s="16"/>
    </row>
    <row r="1595" spans="10:10" x14ac:dyDescent="0.25">
      <c r="J1595" s="16"/>
    </row>
    <row r="1596" spans="10:10" x14ac:dyDescent="0.25">
      <c r="J1596" s="16"/>
    </row>
    <row r="1597" spans="10:10" x14ac:dyDescent="0.25">
      <c r="J1597" s="16"/>
    </row>
    <row r="1598" spans="10:10" x14ac:dyDescent="0.25">
      <c r="J1598" s="16"/>
    </row>
    <row r="1599" spans="10:10" x14ac:dyDescent="0.25">
      <c r="J1599" s="16"/>
    </row>
    <row r="1600" spans="10:10" x14ac:dyDescent="0.25">
      <c r="J1600" s="16"/>
    </row>
    <row r="1601" spans="10:10" x14ac:dyDescent="0.25">
      <c r="J1601" s="16"/>
    </row>
    <row r="1602" spans="10:10" x14ac:dyDescent="0.25">
      <c r="J1602" s="16"/>
    </row>
    <row r="1603" spans="10:10" x14ac:dyDescent="0.25">
      <c r="J1603" s="16"/>
    </row>
    <row r="1604" spans="10:10" x14ac:dyDescent="0.25">
      <c r="J1604" s="16"/>
    </row>
    <row r="1605" spans="10:10" x14ac:dyDescent="0.25">
      <c r="J1605" s="16"/>
    </row>
    <row r="1606" spans="10:10" x14ac:dyDescent="0.25">
      <c r="J1606" s="16"/>
    </row>
    <row r="1607" spans="10:10" x14ac:dyDescent="0.25">
      <c r="J1607" s="16"/>
    </row>
    <row r="1608" spans="10:10" x14ac:dyDescent="0.25">
      <c r="J1608" s="16"/>
    </row>
    <row r="1609" spans="10:10" x14ac:dyDescent="0.25">
      <c r="J1609" s="16"/>
    </row>
    <row r="1610" spans="10:10" x14ac:dyDescent="0.25">
      <c r="J1610" s="16"/>
    </row>
    <row r="1611" spans="10:10" x14ac:dyDescent="0.25">
      <c r="J1611" s="16"/>
    </row>
    <row r="1612" spans="10:10" x14ac:dyDescent="0.25">
      <c r="J1612" s="16"/>
    </row>
    <row r="1613" spans="10:10" x14ac:dyDescent="0.25">
      <c r="J1613" s="16"/>
    </row>
    <row r="1614" spans="10:10" x14ac:dyDescent="0.25">
      <c r="J1614" s="16"/>
    </row>
    <row r="1615" spans="10:10" x14ac:dyDescent="0.25">
      <c r="J1615" s="16"/>
    </row>
    <row r="1616" spans="10:10" x14ac:dyDescent="0.25">
      <c r="J1616" s="16"/>
    </row>
    <row r="1617" spans="10:10" x14ac:dyDescent="0.25">
      <c r="J1617" s="16"/>
    </row>
    <row r="1618" spans="10:10" x14ac:dyDescent="0.25">
      <c r="J1618" s="16"/>
    </row>
    <row r="1619" spans="10:10" x14ac:dyDescent="0.25">
      <c r="J1619" s="16"/>
    </row>
    <row r="1620" spans="10:10" x14ac:dyDescent="0.25">
      <c r="J1620" s="16"/>
    </row>
    <row r="1621" spans="10:10" x14ac:dyDescent="0.25">
      <c r="J1621" s="16"/>
    </row>
    <row r="1622" spans="10:10" x14ac:dyDescent="0.25">
      <c r="J1622" s="16"/>
    </row>
    <row r="1623" spans="10:10" x14ac:dyDescent="0.25">
      <c r="J1623" s="16"/>
    </row>
    <row r="1624" spans="10:10" x14ac:dyDescent="0.25">
      <c r="J1624" s="16"/>
    </row>
    <row r="1625" spans="10:10" x14ac:dyDescent="0.25">
      <c r="J1625" s="16"/>
    </row>
    <row r="1626" spans="10:10" x14ac:dyDescent="0.25">
      <c r="J1626" s="16"/>
    </row>
    <row r="1627" spans="10:10" x14ac:dyDescent="0.25">
      <c r="J1627" s="16"/>
    </row>
    <row r="1628" spans="10:10" x14ac:dyDescent="0.25">
      <c r="J1628" s="16"/>
    </row>
    <row r="1629" spans="10:10" x14ac:dyDescent="0.25">
      <c r="J1629" s="16"/>
    </row>
    <row r="1630" spans="10:10" x14ac:dyDescent="0.25">
      <c r="J1630" s="16"/>
    </row>
    <row r="1631" spans="10:10" x14ac:dyDescent="0.25">
      <c r="J1631" s="16"/>
    </row>
    <row r="1632" spans="10:10" x14ac:dyDescent="0.25">
      <c r="J1632" s="16"/>
    </row>
    <row r="1633" spans="10:10" x14ac:dyDescent="0.25">
      <c r="J1633" s="16"/>
    </row>
    <row r="1634" spans="10:10" x14ac:dyDescent="0.25">
      <c r="J1634" s="16"/>
    </row>
    <row r="1635" spans="10:10" x14ac:dyDescent="0.25">
      <c r="J1635" s="16"/>
    </row>
    <row r="1636" spans="10:10" x14ac:dyDescent="0.25">
      <c r="J1636" s="16"/>
    </row>
    <row r="1637" spans="10:10" x14ac:dyDescent="0.25">
      <c r="J1637" s="16"/>
    </row>
    <row r="1638" spans="10:10" x14ac:dyDescent="0.25">
      <c r="J1638" s="16"/>
    </row>
    <row r="1639" spans="10:10" x14ac:dyDescent="0.25">
      <c r="J1639" s="16"/>
    </row>
    <row r="1640" spans="10:10" x14ac:dyDescent="0.25">
      <c r="J1640" s="16"/>
    </row>
    <row r="1641" spans="10:10" x14ac:dyDescent="0.25">
      <c r="J1641" s="16"/>
    </row>
    <row r="1642" spans="10:10" x14ac:dyDescent="0.25">
      <c r="J1642" s="16"/>
    </row>
    <row r="1643" spans="10:10" x14ac:dyDescent="0.25">
      <c r="J1643" s="16"/>
    </row>
    <row r="1644" spans="10:10" x14ac:dyDescent="0.25">
      <c r="J1644" s="16"/>
    </row>
    <row r="1645" spans="10:10" x14ac:dyDescent="0.25">
      <c r="J1645" s="16"/>
    </row>
    <row r="1646" spans="10:10" x14ac:dyDescent="0.25">
      <c r="J1646" s="16"/>
    </row>
    <row r="1647" spans="10:10" x14ac:dyDescent="0.25">
      <c r="J1647" s="16"/>
    </row>
    <row r="1648" spans="10:10" x14ac:dyDescent="0.25">
      <c r="J1648" s="16"/>
    </row>
    <row r="1649" spans="10:10" x14ac:dyDescent="0.25">
      <c r="J1649" s="16"/>
    </row>
    <row r="1650" spans="10:10" x14ac:dyDescent="0.25">
      <c r="J1650" s="16"/>
    </row>
    <row r="1651" spans="10:10" x14ac:dyDescent="0.25">
      <c r="J1651" s="16"/>
    </row>
    <row r="1652" spans="10:10" x14ac:dyDescent="0.25">
      <c r="J1652" s="16"/>
    </row>
    <row r="1653" spans="10:10" x14ac:dyDescent="0.25">
      <c r="J1653" s="16"/>
    </row>
    <row r="1654" spans="10:10" x14ac:dyDescent="0.25">
      <c r="J1654" s="16"/>
    </row>
    <row r="1655" spans="10:10" x14ac:dyDescent="0.25">
      <c r="J1655" s="16"/>
    </row>
    <row r="1656" spans="10:10" x14ac:dyDescent="0.25">
      <c r="J1656" s="16"/>
    </row>
    <row r="1657" spans="10:10" x14ac:dyDescent="0.25">
      <c r="J1657" s="16"/>
    </row>
    <row r="1658" spans="10:10" x14ac:dyDescent="0.25">
      <c r="J1658" s="16"/>
    </row>
    <row r="1659" spans="10:10" x14ac:dyDescent="0.25">
      <c r="J1659" s="16"/>
    </row>
    <row r="1660" spans="10:10" x14ac:dyDescent="0.25">
      <c r="J1660" s="16"/>
    </row>
    <row r="1661" spans="10:10" x14ac:dyDescent="0.25">
      <c r="J1661" s="16"/>
    </row>
    <row r="1662" spans="10:10" x14ac:dyDescent="0.25">
      <c r="J1662" s="16"/>
    </row>
    <row r="1663" spans="10:10" x14ac:dyDescent="0.25">
      <c r="J1663" s="16"/>
    </row>
    <row r="1664" spans="10:10" x14ac:dyDescent="0.25">
      <c r="J1664" s="16"/>
    </row>
    <row r="1665" spans="10:10" x14ac:dyDescent="0.25">
      <c r="J1665" s="16"/>
    </row>
    <row r="1666" spans="10:10" x14ac:dyDescent="0.25">
      <c r="J1666" s="16"/>
    </row>
    <row r="1667" spans="10:10" x14ac:dyDescent="0.25">
      <c r="J1667" s="16"/>
    </row>
    <row r="1668" spans="10:10" x14ac:dyDescent="0.25">
      <c r="J1668" s="16"/>
    </row>
    <row r="1669" spans="10:10" x14ac:dyDescent="0.25">
      <c r="J1669" s="16"/>
    </row>
    <row r="1670" spans="10:10" x14ac:dyDescent="0.25">
      <c r="J1670" s="16"/>
    </row>
    <row r="1671" spans="10:10" x14ac:dyDescent="0.25">
      <c r="J1671" s="16"/>
    </row>
    <row r="1672" spans="10:10" x14ac:dyDescent="0.25">
      <c r="J1672" s="16"/>
    </row>
    <row r="1673" spans="10:10" x14ac:dyDescent="0.25">
      <c r="J1673" s="16"/>
    </row>
    <row r="1674" spans="10:10" x14ac:dyDescent="0.25">
      <c r="J1674" s="16"/>
    </row>
    <row r="1675" spans="10:10" x14ac:dyDescent="0.25">
      <c r="J1675" s="16"/>
    </row>
    <row r="1676" spans="10:10" x14ac:dyDescent="0.25">
      <c r="J1676" s="16"/>
    </row>
    <row r="1677" spans="10:10" x14ac:dyDescent="0.25">
      <c r="J1677" s="16"/>
    </row>
    <row r="1678" spans="10:10" x14ac:dyDescent="0.25">
      <c r="J1678" s="16"/>
    </row>
    <row r="1679" spans="10:10" x14ac:dyDescent="0.25">
      <c r="J1679" s="16"/>
    </row>
    <row r="1680" spans="10:10" x14ac:dyDescent="0.25">
      <c r="J1680" s="16"/>
    </row>
    <row r="1681" spans="10:10" x14ac:dyDescent="0.25">
      <c r="J1681" s="16"/>
    </row>
    <row r="1682" spans="10:10" x14ac:dyDescent="0.25">
      <c r="J1682" s="16"/>
    </row>
    <row r="1683" spans="10:10" x14ac:dyDescent="0.25">
      <c r="J1683" s="16"/>
    </row>
    <row r="1684" spans="10:10" x14ac:dyDescent="0.25">
      <c r="J1684" s="16"/>
    </row>
    <row r="1685" spans="10:10" x14ac:dyDescent="0.25">
      <c r="J1685" s="16"/>
    </row>
    <row r="1686" spans="10:10" x14ac:dyDescent="0.25">
      <c r="J1686" s="16"/>
    </row>
    <row r="1687" spans="10:10" x14ac:dyDescent="0.25">
      <c r="J1687" s="16"/>
    </row>
    <row r="1688" spans="10:10" x14ac:dyDescent="0.25">
      <c r="J1688" s="16"/>
    </row>
    <row r="1689" spans="10:10" x14ac:dyDescent="0.25">
      <c r="J1689" s="16"/>
    </row>
    <row r="1690" spans="10:10" x14ac:dyDescent="0.25">
      <c r="J1690" s="16"/>
    </row>
    <row r="1691" spans="10:10" x14ac:dyDescent="0.25">
      <c r="J1691" s="16"/>
    </row>
    <row r="1692" spans="10:10" x14ac:dyDescent="0.25">
      <c r="J1692" s="16"/>
    </row>
    <row r="1693" spans="10:10" x14ac:dyDescent="0.25">
      <c r="J1693" s="16"/>
    </row>
    <row r="1694" spans="10:10" x14ac:dyDescent="0.25">
      <c r="J1694" s="16"/>
    </row>
    <row r="1695" spans="10:10" x14ac:dyDescent="0.25">
      <c r="J1695" s="16"/>
    </row>
    <row r="1696" spans="10:10" x14ac:dyDescent="0.25">
      <c r="J1696" s="16"/>
    </row>
    <row r="1697" spans="10:10" x14ac:dyDescent="0.25">
      <c r="J1697" s="16"/>
    </row>
    <row r="1698" spans="10:10" x14ac:dyDescent="0.25">
      <c r="J1698" s="16"/>
    </row>
    <row r="1699" spans="10:10" x14ac:dyDescent="0.25">
      <c r="J1699" s="16"/>
    </row>
    <row r="1700" spans="10:10" x14ac:dyDescent="0.25">
      <c r="J1700" s="16"/>
    </row>
    <row r="1701" spans="10:10" x14ac:dyDescent="0.25">
      <c r="J1701" s="16"/>
    </row>
    <row r="1702" spans="10:10" x14ac:dyDescent="0.25">
      <c r="J1702" s="16"/>
    </row>
    <row r="1703" spans="10:10" x14ac:dyDescent="0.25">
      <c r="J1703" s="16"/>
    </row>
    <row r="1704" spans="10:10" x14ac:dyDescent="0.25">
      <c r="J1704" s="16"/>
    </row>
    <row r="1705" spans="10:10" x14ac:dyDescent="0.25">
      <c r="J1705" s="16"/>
    </row>
    <row r="1706" spans="10:10" x14ac:dyDescent="0.25">
      <c r="J1706" s="16"/>
    </row>
    <row r="1707" spans="10:10" x14ac:dyDescent="0.25">
      <c r="J1707" s="16"/>
    </row>
    <row r="1708" spans="10:10" x14ac:dyDescent="0.25">
      <c r="J1708" s="16"/>
    </row>
    <row r="1709" spans="10:10" x14ac:dyDescent="0.25">
      <c r="J1709" s="16"/>
    </row>
    <row r="1710" spans="10:10" x14ac:dyDescent="0.25">
      <c r="J1710" s="16"/>
    </row>
    <row r="1711" spans="10:10" x14ac:dyDescent="0.25">
      <c r="J1711" s="16"/>
    </row>
    <row r="1712" spans="10:10" x14ac:dyDescent="0.25">
      <c r="J1712" s="16"/>
    </row>
    <row r="1713" spans="10:10" x14ac:dyDescent="0.25">
      <c r="J1713" s="16"/>
    </row>
    <row r="1714" spans="10:10" x14ac:dyDescent="0.25">
      <c r="J1714" s="16"/>
    </row>
    <row r="1715" spans="10:10" x14ac:dyDescent="0.25">
      <c r="J1715" s="16"/>
    </row>
    <row r="1716" spans="10:10" x14ac:dyDescent="0.25">
      <c r="J1716" s="16"/>
    </row>
    <row r="1717" spans="10:10" x14ac:dyDescent="0.25">
      <c r="J1717" s="16"/>
    </row>
    <row r="1718" spans="10:10" x14ac:dyDescent="0.25">
      <c r="J1718" s="16"/>
    </row>
    <row r="1719" spans="10:10" x14ac:dyDescent="0.25">
      <c r="J1719" s="16"/>
    </row>
    <row r="1720" spans="10:10" x14ac:dyDescent="0.25">
      <c r="J1720" s="16"/>
    </row>
    <row r="1721" spans="10:10" x14ac:dyDescent="0.25">
      <c r="J1721" s="16"/>
    </row>
    <row r="1722" spans="10:10" x14ac:dyDescent="0.25">
      <c r="J1722" s="16"/>
    </row>
    <row r="1723" spans="10:10" x14ac:dyDescent="0.25">
      <c r="J1723" s="16"/>
    </row>
    <row r="1724" spans="10:10" x14ac:dyDescent="0.25">
      <c r="J1724" s="16"/>
    </row>
    <row r="1725" spans="10:10" x14ac:dyDescent="0.25">
      <c r="J1725" s="16"/>
    </row>
    <row r="1726" spans="10:10" x14ac:dyDescent="0.25">
      <c r="J1726" s="16"/>
    </row>
    <row r="1727" spans="10:10" x14ac:dyDescent="0.25">
      <c r="J1727" s="16"/>
    </row>
    <row r="1728" spans="10:10" x14ac:dyDescent="0.25">
      <c r="J1728" s="16"/>
    </row>
    <row r="1729" spans="10:10" x14ac:dyDescent="0.25">
      <c r="J1729" s="16"/>
    </row>
    <row r="1730" spans="10:10" x14ac:dyDescent="0.25">
      <c r="J1730" s="16"/>
    </row>
    <row r="1731" spans="10:10" x14ac:dyDescent="0.25">
      <c r="J1731" s="16"/>
    </row>
    <row r="1732" spans="10:10" x14ac:dyDescent="0.25">
      <c r="J1732" s="16"/>
    </row>
    <row r="1733" spans="10:10" x14ac:dyDescent="0.25">
      <c r="J1733" s="16"/>
    </row>
    <row r="1734" spans="10:10" x14ac:dyDescent="0.25">
      <c r="J1734" s="16"/>
    </row>
    <row r="1735" spans="10:10" x14ac:dyDescent="0.25">
      <c r="J1735" s="16"/>
    </row>
    <row r="1736" spans="10:10" x14ac:dyDescent="0.25">
      <c r="J1736" s="16"/>
    </row>
    <row r="1737" spans="10:10" x14ac:dyDescent="0.25">
      <c r="J1737" s="16"/>
    </row>
    <row r="1738" spans="10:10" x14ac:dyDescent="0.25">
      <c r="J1738" s="16"/>
    </row>
    <row r="1739" spans="10:10" x14ac:dyDescent="0.25">
      <c r="J1739" s="16"/>
    </row>
    <row r="1740" spans="10:10" x14ac:dyDescent="0.25">
      <c r="J1740" s="16"/>
    </row>
    <row r="1741" spans="10:10" x14ac:dyDescent="0.25">
      <c r="J1741" s="16"/>
    </row>
    <row r="1742" spans="10:10" x14ac:dyDescent="0.25">
      <c r="J1742" s="16"/>
    </row>
    <row r="1743" spans="10:10" x14ac:dyDescent="0.25">
      <c r="J1743" s="16"/>
    </row>
    <row r="1744" spans="10:10" x14ac:dyDescent="0.25">
      <c r="J1744" s="16"/>
    </row>
    <row r="1745" spans="10:10" x14ac:dyDescent="0.25">
      <c r="J1745" s="16"/>
    </row>
    <row r="1746" spans="10:10" x14ac:dyDescent="0.25">
      <c r="J1746" s="16"/>
    </row>
    <row r="1747" spans="10:10" x14ac:dyDescent="0.25">
      <c r="J1747" s="16"/>
    </row>
    <row r="1748" spans="10:10" x14ac:dyDescent="0.25">
      <c r="J1748" s="16"/>
    </row>
    <row r="1749" spans="10:10" x14ac:dyDescent="0.25">
      <c r="J1749" s="16"/>
    </row>
    <row r="1750" spans="10:10" x14ac:dyDescent="0.25">
      <c r="J1750" s="16"/>
    </row>
    <row r="1751" spans="10:10" x14ac:dyDescent="0.25">
      <c r="J1751" s="16"/>
    </row>
    <row r="1752" spans="10:10" x14ac:dyDescent="0.25">
      <c r="J1752" s="16"/>
    </row>
    <row r="1753" spans="10:10" x14ac:dyDescent="0.25">
      <c r="J1753" s="16"/>
    </row>
    <row r="1754" spans="10:10" x14ac:dyDescent="0.25">
      <c r="J1754" s="16"/>
    </row>
    <row r="1755" spans="10:10" x14ac:dyDescent="0.25">
      <c r="J1755" s="16"/>
    </row>
    <row r="1756" spans="10:10" x14ac:dyDescent="0.25">
      <c r="J1756" s="16"/>
    </row>
    <row r="1757" spans="10:10" x14ac:dyDescent="0.25">
      <c r="J1757" s="16"/>
    </row>
    <row r="1758" spans="10:10" x14ac:dyDescent="0.25">
      <c r="J1758" s="16"/>
    </row>
    <row r="1759" spans="10:10" x14ac:dyDescent="0.25">
      <c r="J1759" s="16"/>
    </row>
    <row r="1760" spans="10:10" x14ac:dyDescent="0.25">
      <c r="J1760" s="16"/>
    </row>
    <row r="1761" spans="10:10" x14ac:dyDescent="0.25">
      <c r="J1761" s="16"/>
    </row>
    <row r="1762" spans="10:10" x14ac:dyDescent="0.25">
      <c r="J1762" s="16"/>
    </row>
    <row r="1763" spans="10:10" x14ac:dyDescent="0.25">
      <c r="J1763" s="16"/>
    </row>
    <row r="1764" spans="10:10" x14ac:dyDescent="0.25">
      <c r="J1764" s="16"/>
    </row>
    <row r="1765" spans="10:10" x14ac:dyDescent="0.25">
      <c r="J1765" s="16"/>
    </row>
    <row r="1766" spans="10:10" x14ac:dyDescent="0.25">
      <c r="J1766" s="16"/>
    </row>
    <row r="1767" spans="10:10" x14ac:dyDescent="0.25">
      <c r="J1767" s="16"/>
    </row>
    <row r="1768" spans="10:10" x14ac:dyDescent="0.25">
      <c r="J1768" s="16"/>
    </row>
    <row r="1769" spans="10:10" x14ac:dyDescent="0.25">
      <c r="J1769" s="16"/>
    </row>
    <row r="1770" spans="10:10" x14ac:dyDescent="0.25">
      <c r="J1770" s="16"/>
    </row>
    <row r="1771" spans="10:10" x14ac:dyDescent="0.25">
      <c r="J1771" s="16"/>
    </row>
    <row r="1772" spans="10:10" x14ac:dyDescent="0.25">
      <c r="J1772" s="16"/>
    </row>
    <row r="1773" spans="10:10" x14ac:dyDescent="0.25">
      <c r="J1773" s="16"/>
    </row>
    <row r="1774" spans="10:10" x14ac:dyDescent="0.25">
      <c r="J1774" s="16"/>
    </row>
    <row r="1775" spans="10:10" x14ac:dyDescent="0.25">
      <c r="J1775" s="16"/>
    </row>
    <row r="1776" spans="10:10" x14ac:dyDescent="0.25">
      <c r="J1776" s="16"/>
    </row>
    <row r="1777" spans="10:10" x14ac:dyDescent="0.25">
      <c r="J1777" s="16"/>
    </row>
    <row r="1778" spans="10:10" x14ac:dyDescent="0.25">
      <c r="J1778" s="16"/>
    </row>
    <row r="1779" spans="10:10" x14ac:dyDescent="0.25">
      <c r="J1779" s="16"/>
    </row>
    <row r="1780" spans="10:10" x14ac:dyDescent="0.25">
      <c r="J1780" s="16"/>
    </row>
    <row r="1781" spans="10:10" x14ac:dyDescent="0.25">
      <c r="J1781" s="16"/>
    </row>
    <row r="1782" spans="10:10" x14ac:dyDescent="0.25">
      <c r="J1782" s="16"/>
    </row>
    <row r="1783" spans="10:10" x14ac:dyDescent="0.25">
      <c r="J1783" s="16"/>
    </row>
    <row r="1784" spans="10:10" x14ac:dyDescent="0.25">
      <c r="J1784" s="16"/>
    </row>
    <row r="1785" spans="10:10" x14ac:dyDescent="0.25">
      <c r="J1785" s="16"/>
    </row>
    <row r="1786" spans="10:10" x14ac:dyDescent="0.25">
      <c r="J1786" s="16"/>
    </row>
    <row r="1787" spans="10:10" x14ac:dyDescent="0.25">
      <c r="J1787" s="16"/>
    </row>
    <row r="1788" spans="10:10" x14ac:dyDescent="0.25">
      <c r="J1788" s="16"/>
    </row>
    <row r="1789" spans="10:10" x14ac:dyDescent="0.25">
      <c r="J1789" s="16"/>
    </row>
    <row r="1790" spans="10:10" x14ac:dyDescent="0.25">
      <c r="J1790" s="16"/>
    </row>
    <row r="1791" spans="10:10" x14ac:dyDescent="0.25">
      <c r="J1791" s="16"/>
    </row>
    <row r="1792" spans="10:10" x14ac:dyDescent="0.25">
      <c r="J1792" s="16"/>
    </row>
    <row r="1793" spans="10:10" x14ac:dyDescent="0.25">
      <c r="J1793" s="16"/>
    </row>
    <row r="1794" spans="10:10" x14ac:dyDescent="0.25">
      <c r="J1794" s="16"/>
    </row>
    <row r="1795" spans="10:10" x14ac:dyDescent="0.25">
      <c r="J1795" s="16"/>
    </row>
    <row r="1796" spans="10:10" x14ac:dyDescent="0.25">
      <c r="J1796" s="16"/>
    </row>
    <row r="1797" spans="10:10" x14ac:dyDescent="0.25">
      <c r="J1797" s="16"/>
    </row>
    <row r="1798" spans="10:10" x14ac:dyDescent="0.25">
      <c r="J1798" s="16"/>
    </row>
    <row r="1799" spans="10:10" x14ac:dyDescent="0.25">
      <c r="J1799" s="16"/>
    </row>
    <row r="1800" spans="10:10" x14ac:dyDescent="0.25">
      <c r="J1800" s="16"/>
    </row>
    <row r="1801" spans="10:10" x14ac:dyDescent="0.25">
      <c r="J1801" s="16"/>
    </row>
    <row r="1802" spans="10:10" x14ac:dyDescent="0.25">
      <c r="J1802" s="16"/>
    </row>
    <row r="1803" spans="10:10" x14ac:dyDescent="0.25">
      <c r="J1803" s="16"/>
    </row>
    <row r="1804" spans="10:10" x14ac:dyDescent="0.25">
      <c r="J1804" s="16"/>
    </row>
    <row r="1805" spans="10:10" x14ac:dyDescent="0.25">
      <c r="J1805" s="16"/>
    </row>
    <row r="1806" spans="10:10" x14ac:dyDescent="0.25">
      <c r="J1806" s="16"/>
    </row>
    <row r="1807" spans="10:10" x14ac:dyDescent="0.25">
      <c r="J1807" s="16"/>
    </row>
    <row r="1808" spans="10:10" x14ac:dyDescent="0.25">
      <c r="J1808" s="16"/>
    </row>
    <row r="1809" spans="10:10" x14ac:dyDescent="0.25">
      <c r="J1809" s="16"/>
    </row>
    <row r="1810" spans="10:10" x14ac:dyDescent="0.25">
      <c r="J1810" s="16"/>
    </row>
    <row r="1811" spans="10:10" x14ac:dyDescent="0.25">
      <c r="J1811" s="16"/>
    </row>
    <row r="1812" spans="10:10" x14ac:dyDescent="0.25">
      <c r="J1812" s="16"/>
    </row>
    <row r="1813" spans="10:10" x14ac:dyDescent="0.25">
      <c r="J1813" s="16"/>
    </row>
    <row r="1814" spans="10:10" x14ac:dyDescent="0.25">
      <c r="J1814" s="16"/>
    </row>
    <row r="1815" spans="10:10" x14ac:dyDescent="0.25">
      <c r="J1815" s="16"/>
    </row>
    <row r="1816" spans="10:10" x14ac:dyDescent="0.25">
      <c r="J1816" s="16"/>
    </row>
    <row r="1817" spans="10:10" x14ac:dyDescent="0.25">
      <c r="J1817" s="16"/>
    </row>
    <row r="1818" spans="10:10" x14ac:dyDescent="0.25">
      <c r="J1818" s="16"/>
    </row>
    <row r="1819" spans="10:10" x14ac:dyDescent="0.25">
      <c r="J1819" s="16"/>
    </row>
    <row r="1820" spans="10:10" x14ac:dyDescent="0.25">
      <c r="J1820" s="16"/>
    </row>
    <row r="1821" spans="10:10" x14ac:dyDescent="0.25">
      <c r="J1821" s="16"/>
    </row>
    <row r="1822" spans="10:10" x14ac:dyDescent="0.25">
      <c r="J1822" s="16"/>
    </row>
    <row r="1823" spans="10:10" x14ac:dyDescent="0.25">
      <c r="J1823" s="16"/>
    </row>
    <row r="1824" spans="10:10" x14ac:dyDescent="0.25">
      <c r="J1824" s="16"/>
    </row>
    <row r="1825" spans="10:10" x14ac:dyDescent="0.25">
      <c r="J1825" s="16"/>
    </row>
    <row r="1826" spans="10:10" x14ac:dyDescent="0.25">
      <c r="J1826" s="16"/>
    </row>
    <row r="1827" spans="10:10" x14ac:dyDescent="0.25">
      <c r="J1827" s="16"/>
    </row>
    <row r="1828" spans="10:10" x14ac:dyDescent="0.25">
      <c r="J1828" s="16"/>
    </row>
    <row r="1829" spans="10:10" x14ac:dyDescent="0.25">
      <c r="J1829" s="16"/>
    </row>
    <row r="1830" spans="10:10" x14ac:dyDescent="0.25">
      <c r="J1830" s="16"/>
    </row>
    <row r="1831" spans="10:10" x14ac:dyDescent="0.25">
      <c r="J1831" s="16"/>
    </row>
    <row r="1832" spans="10:10" x14ac:dyDescent="0.25">
      <c r="J1832" s="16"/>
    </row>
    <row r="1833" spans="10:10" x14ac:dyDescent="0.25">
      <c r="J1833" s="16"/>
    </row>
    <row r="1834" spans="10:10" x14ac:dyDescent="0.25">
      <c r="J1834" s="16"/>
    </row>
    <row r="1835" spans="10:10" x14ac:dyDescent="0.25">
      <c r="J1835" s="16"/>
    </row>
    <row r="1836" spans="10:10" x14ac:dyDescent="0.25">
      <c r="J1836" s="16"/>
    </row>
    <row r="1837" spans="10:10" x14ac:dyDescent="0.25">
      <c r="J1837" s="16"/>
    </row>
    <row r="1838" spans="10:10" x14ac:dyDescent="0.25">
      <c r="J1838" s="16"/>
    </row>
    <row r="1839" spans="10:10" x14ac:dyDescent="0.25">
      <c r="J1839" s="16"/>
    </row>
    <row r="1840" spans="10:10" x14ac:dyDescent="0.25">
      <c r="J1840" s="16"/>
    </row>
    <row r="1841" spans="10:10" x14ac:dyDescent="0.25">
      <c r="J1841" s="16"/>
    </row>
    <row r="1842" spans="10:10" x14ac:dyDescent="0.25">
      <c r="J1842" s="16"/>
    </row>
    <row r="1843" spans="10:10" x14ac:dyDescent="0.25">
      <c r="J1843" s="16"/>
    </row>
    <row r="1844" spans="10:10" x14ac:dyDescent="0.25">
      <c r="J1844" s="16"/>
    </row>
    <row r="1845" spans="10:10" x14ac:dyDescent="0.25">
      <c r="J1845" s="16"/>
    </row>
    <row r="1846" spans="10:10" x14ac:dyDescent="0.25">
      <c r="J1846" s="16"/>
    </row>
    <row r="1847" spans="10:10" x14ac:dyDescent="0.25">
      <c r="J1847" s="16"/>
    </row>
    <row r="1848" spans="10:10" x14ac:dyDescent="0.25">
      <c r="J1848" s="16"/>
    </row>
    <row r="1849" spans="10:10" x14ac:dyDescent="0.25">
      <c r="J1849" s="16"/>
    </row>
    <row r="1850" spans="10:10" x14ac:dyDescent="0.25">
      <c r="J1850" s="16"/>
    </row>
    <row r="1851" spans="10:10" x14ac:dyDescent="0.25">
      <c r="J1851" s="16"/>
    </row>
    <row r="1852" spans="10:10" x14ac:dyDescent="0.25">
      <c r="J1852" s="16"/>
    </row>
    <row r="1853" spans="10:10" x14ac:dyDescent="0.25">
      <c r="J1853" s="16"/>
    </row>
    <row r="1854" spans="10:10" x14ac:dyDescent="0.25">
      <c r="J1854" s="16"/>
    </row>
    <row r="1855" spans="10:10" x14ac:dyDescent="0.25">
      <c r="J1855" s="16"/>
    </row>
    <row r="1856" spans="10:10" x14ac:dyDescent="0.25">
      <c r="J1856" s="16"/>
    </row>
    <row r="1857" spans="10:10" x14ac:dyDescent="0.25">
      <c r="J1857" s="16"/>
    </row>
    <row r="1858" spans="10:10" x14ac:dyDescent="0.25">
      <c r="J1858" s="16"/>
    </row>
    <row r="1859" spans="10:10" x14ac:dyDescent="0.25">
      <c r="J1859" s="16"/>
    </row>
    <row r="1860" spans="10:10" x14ac:dyDescent="0.25">
      <c r="J1860" s="16"/>
    </row>
    <row r="1861" spans="10:10" x14ac:dyDescent="0.25">
      <c r="J1861" s="16"/>
    </row>
    <row r="1862" spans="10:10" x14ac:dyDescent="0.25">
      <c r="J1862" s="16"/>
    </row>
    <row r="1863" spans="10:10" x14ac:dyDescent="0.25">
      <c r="J1863" s="16"/>
    </row>
    <row r="1864" spans="10:10" x14ac:dyDescent="0.25">
      <c r="J1864" s="16"/>
    </row>
    <row r="1865" spans="10:10" x14ac:dyDescent="0.25">
      <c r="J1865" s="16"/>
    </row>
    <row r="1866" spans="10:10" x14ac:dyDescent="0.25">
      <c r="J1866" s="16"/>
    </row>
    <row r="1867" spans="10:10" x14ac:dyDescent="0.25">
      <c r="J1867" s="16"/>
    </row>
    <row r="1868" spans="10:10" x14ac:dyDescent="0.25">
      <c r="J1868" s="16"/>
    </row>
    <row r="1869" spans="10:10" x14ac:dyDescent="0.25">
      <c r="J1869" s="16"/>
    </row>
    <row r="1870" spans="10:10" x14ac:dyDescent="0.25">
      <c r="J1870" s="16"/>
    </row>
    <row r="1871" spans="10:10" x14ac:dyDescent="0.25">
      <c r="J1871" s="16"/>
    </row>
    <row r="1872" spans="10:10" x14ac:dyDescent="0.25">
      <c r="J1872" s="16"/>
    </row>
    <row r="1873" spans="10:10" x14ac:dyDescent="0.25">
      <c r="J1873" s="16"/>
    </row>
    <row r="1874" spans="10:10" x14ac:dyDescent="0.25">
      <c r="J1874" s="16"/>
    </row>
    <row r="1875" spans="10:10" x14ac:dyDescent="0.25">
      <c r="J1875" s="16"/>
    </row>
    <row r="1876" spans="10:10" x14ac:dyDescent="0.25">
      <c r="J1876" s="16"/>
    </row>
    <row r="1877" spans="10:10" x14ac:dyDescent="0.25">
      <c r="J1877" s="16"/>
    </row>
    <row r="1878" spans="10:10" x14ac:dyDescent="0.25">
      <c r="J1878" s="16"/>
    </row>
    <row r="1879" spans="10:10" x14ac:dyDescent="0.25">
      <c r="J1879" s="16"/>
    </row>
    <row r="1880" spans="10:10" x14ac:dyDescent="0.25">
      <c r="J1880" s="16"/>
    </row>
    <row r="1881" spans="10:10" x14ac:dyDescent="0.25">
      <c r="J1881" s="16"/>
    </row>
    <row r="1882" spans="10:10" x14ac:dyDescent="0.25">
      <c r="J1882" s="16"/>
    </row>
    <row r="1883" spans="10:10" x14ac:dyDescent="0.25">
      <c r="J1883" s="16"/>
    </row>
    <row r="1884" spans="10:10" x14ac:dyDescent="0.25">
      <c r="J1884" s="16"/>
    </row>
    <row r="1885" spans="10:10" x14ac:dyDescent="0.25">
      <c r="J1885" s="16"/>
    </row>
    <row r="1886" spans="10:10" x14ac:dyDescent="0.25">
      <c r="J1886" s="16"/>
    </row>
    <row r="1887" spans="10:10" x14ac:dyDescent="0.25">
      <c r="J1887" s="16"/>
    </row>
    <row r="1888" spans="10:10" x14ac:dyDescent="0.25">
      <c r="J1888" s="16"/>
    </row>
    <row r="1889" spans="10:10" x14ac:dyDescent="0.25">
      <c r="J1889" s="16"/>
    </row>
    <row r="1890" spans="10:10" x14ac:dyDescent="0.25">
      <c r="J1890" s="16"/>
    </row>
    <row r="1891" spans="10:10" x14ac:dyDescent="0.25">
      <c r="J1891" s="16"/>
    </row>
    <row r="1892" spans="10:10" x14ac:dyDescent="0.25">
      <c r="J1892" s="16"/>
    </row>
    <row r="1893" spans="10:10" x14ac:dyDescent="0.25">
      <c r="J1893" s="16"/>
    </row>
    <row r="1894" spans="10:10" x14ac:dyDescent="0.25">
      <c r="J1894" s="16"/>
    </row>
    <row r="1895" spans="10:10" x14ac:dyDescent="0.25">
      <c r="J1895" s="16"/>
    </row>
    <row r="1896" spans="10:10" x14ac:dyDescent="0.25">
      <c r="J1896" s="16"/>
    </row>
    <row r="1897" spans="10:10" x14ac:dyDescent="0.25">
      <c r="J1897" s="16"/>
    </row>
    <row r="1898" spans="10:10" x14ac:dyDescent="0.25">
      <c r="J1898" s="16"/>
    </row>
    <row r="1899" spans="10:10" x14ac:dyDescent="0.25">
      <c r="J1899" s="16"/>
    </row>
  </sheetData>
  <phoneticPr fontId="0" type="noConversion"/>
  <printOptions horizontalCentered="1" gridLinesSet="0"/>
  <pageMargins left="0.1" right="0.1" top="0.5" bottom="0.1" header="0.5" footer="0.5"/>
  <pageSetup paperSize="5" scale="75" orientation="landscape" horizontalDpi="1200" verticalDpi="1200" r:id="rId1"/>
  <headerFooter alignWithMargins="0">
    <oddHeader>&amp;R&amp;"Times New Roman"&amp;11Page &amp;P of &amp;N</oddHeader>
  </headerFooter>
  <rowBreaks count="5" manualBreakCount="5">
    <brk id="46" max="11" man="1"/>
    <brk id="87" max="11" man="1"/>
    <brk id="128" max="11" man="1"/>
    <brk id="169" max="11" man="1"/>
    <brk id="21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</vt:i4>
      </vt:variant>
    </vt:vector>
  </HeadingPairs>
  <TitlesOfParts>
    <vt:vector size="7" baseType="lpstr">
      <vt:lpstr>DBESMRY</vt:lpstr>
      <vt:lpstr>\d</vt:lpstr>
      <vt:lpstr>\f</vt:lpstr>
      <vt:lpstr>\s</vt:lpstr>
      <vt:lpstr>\w</vt:lpstr>
      <vt:lpstr>DBESMRY!Print_Area</vt:lpstr>
      <vt:lpstr>DBESMRY!Print_Titles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AHTD</dc:creator>
  <cp:keywords/>
  <dc:description/>
  <cp:lastModifiedBy>Halbert, Natasha</cp:lastModifiedBy>
  <cp:lastPrinted>2019-09-26T16:11:52Z</cp:lastPrinted>
  <dcterms:created xsi:type="dcterms:W3CDTF">2019-07-09T21:17:15Z</dcterms:created>
  <dcterms:modified xsi:type="dcterms:W3CDTF">2019-09-26T16:23:05Z</dcterms:modified>
</cp:coreProperties>
</file>